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Hernaldo Leyton\Desktop\Aseguramiento calidad GUA 5\MP\Margen de Error\"/>
    </mc:Choice>
  </mc:AlternateContent>
  <bookViews>
    <workbookView xWindow="0" yWindow="0" windowWidth="28800" windowHeight="12435"/>
  </bookViews>
  <sheets>
    <sheet name="Margen de Error" sheetId="13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S17" i="13" l="1"/>
  <c r="S18" i="13"/>
  <c r="S19" i="13"/>
  <c r="S20" i="13"/>
  <c r="S21" i="13"/>
  <c r="S22" i="13"/>
  <c r="S23" i="13"/>
  <c r="S24" i="13"/>
  <c r="S25" i="13"/>
  <c r="S26" i="13"/>
  <c r="S27" i="13"/>
  <c r="S28" i="13"/>
  <c r="S29" i="13"/>
  <c r="S30" i="13"/>
  <c r="S31" i="13"/>
  <c r="S32" i="13"/>
  <c r="S33" i="13"/>
  <c r="S34" i="13"/>
  <c r="S35" i="13"/>
  <c r="S36" i="13"/>
  <c r="S37" i="13"/>
  <c r="S38" i="13"/>
  <c r="S39" i="13"/>
  <c r="S40" i="13"/>
  <c r="S41" i="13"/>
  <c r="S42" i="13"/>
  <c r="S43" i="13"/>
  <c r="S44" i="13"/>
  <c r="S45" i="13"/>
  <c r="S46" i="13"/>
  <c r="S16" i="13"/>
  <c r="K17" i="13"/>
  <c r="K18" i="13"/>
  <c r="K19" i="13"/>
  <c r="K20" i="13"/>
  <c r="K21" i="13"/>
  <c r="K22" i="13"/>
  <c r="K23" i="13"/>
  <c r="K24" i="13"/>
  <c r="K25" i="13"/>
  <c r="K26" i="13"/>
  <c r="K27" i="13"/>
  <c r="K28" i="13"/>
  <c r="K29" i="13"/>
  <c r="K30" i="13"/>
  <c r="K31" i="13"/>
  <c r="K32" i="13"/>
  <c r="K33" i="13"/>
  <c r="K34" i="13"/>
  <c r="K35" i="13"/>
  <c r="K36" i="13"/>
  <c r="K37" i="13"/>
  <c r="K38" i="13"/>
  <c r="K39" i="13"/>
  <c r="K40" i="13"/>
  <c r="K41" i="13"/>
  <c r="K42" i="13"/>
  <c r="K43" i="13"/>
  <c r="K44" i="13"/>
  <c r="K45" i="13"/>
  <c r="K46" i="13"/>
  <c r="K16" i="13"/>
  <c r="C18" i="13"/>
  <c r="C19" i="13" s="1"/>
  <c r="C20" i="13" s="1"/>
  <c r="C21" i="13" s="1"/>
  <c r="C22" i="13" s="1"/>
  <c r="C23" i="13" s="1"/>
  <c r="C24" i="13" s="1"/>
  <c r="C25" i="13" s="1"/>
  <c r="C26" i="13" s="1"/>
  <c r="C27" i="13" s="1"/>
  <c r="C28" i="13" s="1"/>
  <c r="C29" i="13" s="1"/>
  <c r="C30" i="13" s="1"/>
  <c r="C31" i="13" s="1"/>
  <c r="C32" i="13" s="1"/>
  <c r="C33" i="13" s="1"/>
  <c r="C34" i="13" s="1"/>
  <c r="C35" i="13" s="1"/>
  <c r="C36" i="13" s="1"/>
  <c r="C37" i="13" s="1"/>
  <c r="C38" i="13" s="1"/>
  <c r="C39" i="13" s="1"/>
  <c r="C40" i="13" s="1"/>
  <c r="C41" i="13" s="1"/>
  <c r="C42" i="13" s="1"/>
  <c r="C43" i="13" s="1"/>
  <c r="C44" i="13" s="1"/>
  <c r="C45" i="13" s="1"/>
  <c r="C46" i="13" s="1"/>
</calcChain>
</file>

<file path=xl/comments1.xml><?xml version="1.0" encoding="utf-8"?>
<comments xmlns="http://schemas.openxmlformats.org/spreadsheetml/2006/main">
  <authors>
    <author>Rodolfo Andrés Granifo Vásquez</author>
    <author>Isabel Rojas</author>
  </authors>
  <commentList>
    <comment ref="L8" authorId="0" shapeId="0">
      <text>
        <r>
          <rPr>
            <sz val="9"/>
            <color indexed="81"/>
            <rFont val="Tahoma"/>
            <family val="2"/>
          </rPr>
          <t>Considerar la fecha de culminación de los ensayos de validación que dieron origen a la última resolución de validación CEMS.</t>
        </r>
      </text>
    </comment>
    <comment ref="O8" authorId="1" shapeId="0">
      <text>
        <r>
          <rPr>
            <sz val="9"/>
            <color indexed="81"/>
            <rFont val="Tahoma"/>
            <family val="2"/>
          </rPr>
          <t>Incorporar el origen de la señal patrón de referencia (método de referencia, valor histórico, valor proporcionado por el fabricante del equipo).</t>
        </r>
      </text>
    </comment>
    <comment ref="L10" authorId="1" shapeId="0">
      <text>
        <r>
          <rPr>
            <sz val="9"/>
            <color indexed="81"/>
            <rFont val="Tahoma"/>
            <family val="2"/>
          </rPr>
          <t>De acuerdo a lo señalado en Resolución Exenta de  última validación CEMS emitida por la SMA.</t>
        </r>
      </text>
    </comment>
    <comment ref="O10" authorId="1" shapeId="0">
      <text>
        <r>
          <rPr>
            <sz val="9"/>
            <color indexed="81"/>
            <rFont val="Tahoma"/>
            <family val="2"/>
          </rPr>
          <t>De acuerdo a lo señalado en Resolución Exenta de  última validación CEMS emitida por la SMA.</t>
        </r>
      </text>
    </comment>
  </commentList>
</comments>
</file>

<file path=xl/sharedStrings.xml><?xml version="1.0" encoding="utf-8"?>
<sst xmlns="http://schemas.openxmlformats.org/spreadsheetml/2006/main" count="52" uniqueCount="44">
  <si>
    <t>N°</t>
  </si>
  <si>
    <t xml:space="preserve">Hora </t>
  </si>
  <si>
    <t>Fecha de la Prueba</t>
  </si>
  <si>
    <t>Nivel Cero</t>
  </si>
  <si>
    <t>Hora de registro de lectura analizador</t>
  </si>
  <si>
    <t>Valor de lectura registrado</t>
  </si>
  <si>
    <t>Diferencia</t>
  </si>
  <si>
    <t>Escala del analizador</t>
  </si>
  <si>
    <t>Nivel Alto</t>
  </si>
  <si>
    <t>Señal Patrón</t>
  </si>
  <si>
    <t>Valor de chequeo en Cero</t>
  </si>
  <si>
    <t xml:space="preserve">Resultados % ME </t>
  </si>
  <si>
    <t>Resultados % ME</t>
  </si>
  <si>
    <t>Valor de chequeo en Span</t>
  </si>
  <si>
    <t>Porcentaje                   (0 - 20%)</t>
  </si>
  <si>
    <t>Porcentaje                   (50 - 100%)</t>
  </si>
  <si>
    <t xml:space="preserve">% ME                                ( ≤4 %) </t>
  </si>
  <si>
    <t>RESULTADOS PRUEBAS DIARIAS DE MARGEN DE ERROR (ME)</t>
  </si>
  <si>
    <t>RESULTADOS DIARIOS DE MARGEN DE ERROR (ME)</t>
  </si>
  <si>
    <t>Nombre de la Central</t>
  </si>
  <si>
    <t>Antecedentes Generales</t>
  </si>
  <si>
    <t>Límite %ME</t>
  </si>
  <si>
    <t>Observaciones</t>
  </si>
  <si>
    <t>Nombre UGE</t>
  </si>
  <si>
    <t>Fecha Última Validación</t>
  </si>
  <si>
    <t>Nombre CEMS</t>
  </si>
  <si>
    <t>N° Serie</t>
  </si>
  <si>
    <t>Marca</t>
  </si>
  <si>
    <t>Modelo</t>
  </si>
  <si>
    <t>Datos válidos desde</t>
  </si>
  <si>
    <t>Datos válidos hasta</t>
  </si>
  <si>
    <t xml:space="preserve">Encargado:   </t>
  </si>
  <si>
    <t>Origen señal patrón de referencia</t>
  </si>
  <si>
    <t>Res. Ex. Última
Validación CEMS</t>
  </si>
  <si>
    <t>Fecha Res. Ex. Última
Validación CEMS</t>
  </si>
  <si>
    <t>Mes:</t>
  </si>
  <si>
    <t>Laura Araya</t>
  </si>
  <si>
    <t>Resolución Exenta Nº245</t>
  </si>
  <si>
    <t>Valor proporcionado por el fabricante del equipo</t>
  </si>
  <si>
    <t>SICK</t>
  </si>
  <si>
    <t>FWE200</t>
  </si>
  <si>
    <t>Unidad 5</t>
  </si>
  <si>
    <t>Central Guacolda</t>
  </si>
  <si>
    <t>Junio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</si>
</sst>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0" x14ac:knownFonts="1">
    <font>
      <sz val="11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color indexed="81"/>
      <name val="Tahoma"/>
      <family val="2"/>
    </font>
    <font>
      <sz val="8"/>
      <color theme="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9">
    <xf numFmtId="0" fontId="0" fillId="0" borderId="0" xfId="0"/>
    <xf numFmtId="0" fontId="2" fillId="0" borderId="0" xfId="0" applyFont="1"/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3" borderId="1" xfId="0" applyFont="1" applyFill="1" applyBorder="1" applyAlignment="1">
      <alignment horizontal="center" vertical="center" wrapText="1"/>
    </xf>
    <xf numFmtId="0" fontId="5" fillId="5" borderId="0" xfId="0" applyFont="1" applyFill="1" applyBorder="1" applyAlignment="1">
      <alignment horizontal="center"/>
    </xf>
    <xf numFmtId="0" fontId="2" fillId="5" borderId="0" xfId="0" applyFont="1" applyFill="1" applyBorder="1" applyAlignment="1">
      <alignment horizontal="center"/>
    </xf>
    <xf numFmtId="0" fontId="2" fillId="5" borderId="0" xfId="0" applyFont="1" applyFill="1" applyAlignment="1">
      <alignment horizontal="center"/>
    </xf>
    <xf numFmtId="0" fontId="2" fillId="5" borderId="0" xfId="0" applyFont="1" applyFill="1"/>
    <xf numFmtId="0" fontId="2" fillId="5" borderId="0" xfId="0" applyFont="1" applyFill="1" applyAlignment="1">
      <alignment vertical="center"/>
    </xf>
    <xf numFmtId="0" fontId="2" fillId="5" borderId="0" xfId="0" applyFont="1" applyFill="1" applyAlignment="1">
      <alignment horizontal="center" vertical="center" wrapText="1"/>
    </xf>
    <xf numFmtId="0" fontId="6" fillId="5" borderId="0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14" fontId="2" fillId="4" borderId="1" xfId="0" applyNumberFormat="1" applyFont="1" applyFill="1" applyBorder="1" applyAlignment="1">
      <alignment horizontal="center"/>
    </xf>
    <xf numFmtId="2" fontId="2" fillId="0" borderId="1" xfId="0" applyNumberFormat="1" applyFont="1" applyBorder="1" applyAlignment="1">
      <alignment horizontal="center"/>
    </xf>
    <xf numFmtId="20" fontId="2" fillId="0" borderId="1" xfId="0" applyNumberFormat="1" applyFont="1" applyBorder="1" applyAlignment="1">
      <alignment horizontal="center"/>
    </xf>
    <xf numFmtId="164" fontId="2" fillId="3" borderId="5" xfId="0" applyNumberFormat="1" applyFont="1" applyFill="1" applyBorder="1" applyAlignment="1">
      <alignment horizontal="center"/>
    </xf>
    <xf numFmtId="20" fontId="1" fillId="0" borderId="1" xfId="0" applyNumberFormat="1" applyFont="1" applyBorder="1" applyAlignment="1">
      <alignment horizontal="center"/>
    </xf>
    <xf numFmtId="0" fontId="2" fillId="6" borderId="0" xfId="0" applyFont="1" applyFill="1"/>
    <xf numFmtId="0" fontId="0" fillId="5" borderId="0" xfId="0" applyFill="1"/>
    <xf numFmtId="14" fontId="7" fillId="6" borderId="1" xfId="0" applyNumberFormat="1" applyFont="1" applyFill="1" applyBorder="1" applyAlignment="1">
      <alignment horizontal="center" vertical="center"/>
    </xf>
    <xf numFmtId="0" fontId="9" fillId="0" borderId="0" xfId="0" applyFont="1"/>
    <xf numFmtId="0" fontId="9" fillId="0" borderId="0" xfId="0" applyFont="1" applyAlignment="1">
      <alignment vertical="center"/>
    </xf>
    <xf numFmtId="9" fontId="9" fillId="0" borderId="0" xfId="0" applyNumberFormat="1" applyFont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14" fontId="7" fillId="0" borderId="1" xfId="0" applyNumberFormat="1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3" borderId="2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14" fontId="7" fillId="0" borderId="2" xfId="0" applyNumberFormat="1" applyFont="1" applyBorder="1" applyAlignment="1">
      <alignment horizontal="center" vertical="center"/>
    </xf>
    <xf numFmtId="14" fontId="7" fillId="0" borderId="4" xfId="0" applyNumberFormat="1" applyFont="1" applyBorder="1" applyAlignment="1">
      <alignment horizontal="center" vertical="center"/>
    </xf>
    <xf numFmtId="14" fontId="7" fillId="0" borderId="3" xfId="0" applyNumberFormat="1" applyFont="1" applyBorder="1" applyAlignment="1">
      <alignment horizontal="center" vertical="center"/>
    </xf>
    <xf numFmtId="0" fontId="5" fillId="6" borderId="1" xfId="0" applyFont="1" applyFill="1" applyBorder="1" applyAlignment="1">
      <alignment horizontal="center"/>
    </xf>
    <xf numFmtId="0" fontId="6" fillId="0" borderId="1" xfId="0" applyFont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  <xf numFmtId="0" fontId="7" fillId="6" borderId="14" xfId="0" applyFont="1" applyFill="1" applyBorder="1" applyAlignment="1">
      <alignment horizontal="center" vertical="center"/>
    </xf>
    <xf numFmtId="0" fontId="7" fillId="6" borderId="15" xfId="0" applyFont="1" applyFill="1" applyBorder="1" applyAlignment="1">
      <alignment horizontal="center" vertical="center"/>
    </xf>
    <xf numFmtId="0" fontId="7" fillId="6" borderId="7" xfId="0" applyFont="1" applyFill="1" applyBorder="1" applyAlignment="1">
      <alignment horizontal="center" vertical="center"/>
    </xf>
    <xf numFmtId="0" fontId="7" fillId="6" borderId="9" xfId="0" applyFont="1" applyFill="1" applyBorder="1" applyAlignment="1">
      <alignment horizontal="center" vertical="center"/>
    </xf>
    <xf numFmtId="0" fontId="7" fillId="6" borderId="11" xfId="0" applyFont="1" applyFill="1" applyBorder="1" applyAlignment="1">
      <alignment horizontal="center" vertical="center"/>
    </xf>
    <xf numFmtId="0" fontId="7" fillId="6" borderId="13" xfId="0" applyFont="1" applyFill="1" applyBorder="1" applyAlignment="1">
      <alignment horizontal="center" vertical="center"/>
    </xf>
    <xf numFmtId="0" fontId="2" fillId="6" borderId="7" xfId="0" applyFont="1" applyFill="1" applyBorder="1" applyAlignment="1">
      <alignment horizontal="left" vertical="top"/>
    </xf>
    <xf numFmtId="0" fontId="2" fillId="6" borderId="8" xfId="0" applyFont="1" applyFill="1" applyBorder="1" applyAlignment="1">
      <alignment horizontal="left" vertical="top"/>
    </xf>
    <xf numFmtId="0" fontId="2" fillId="6" borderId="9" xfId="0" applyFont="1" applyFill="1" applyBorder="1" applyAlignment="1">
      <alignment horizontal="left" vertical="top"/>
    </xf>
    <xf numFmtId="0" fontId="2" fillId="6" borderId="10" xfId="0" applyFont="1" applyFill="1" applyBorder="1" applyAlignment="1">
      <alignment horizontal="left" vertical="top"/>
    </xf>
    <xf numFmtId="0" fontId="2" fillId="6" borderId="0" xfId="0" applyFont="1" applyFill="1" applyBorder="1" applyAlignment="1">
      <alignment horizontal="left" vertical="top"/>
    </xf>
    <xf numFmtId="0" fontId="2" fillId="6" borderId="6" xfId="0" applyFont="1" applyFill="1" applyBorder="1" applyAlignment="1">
      <alignment horizontal="left" vertical="top"/>
    </xf>
    <xf numFmtId="0" fontId="2" fillId="6" borderId="11" xfId="0" applyFont="1" applyFill="1" applyBorder="1" applyAlignment="1">
      <alignment horizontal="left" vertical="top"/>
    </xf>
    <xf numFmtId="0" fontId="2" fillId="6" borderId="12" xfId="0" applyFont="1" applyFill="1" applyBorder="1" applyAlignment="1">
      <alignment horizontal="left" vertical="top"/>
    </xf>
    <xf numFmtId="0" fontId="2" fillId="6" borderId="13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/>
    </xf>
  </cellXfs>
  <cellStyles count="1">
    <cellStyle name="Normal" xfId="0" builtinId="0"/>
  </cellStyles>
  <dxfs count="2">
    <dxf>
      <fill>
        <patternFill>
          <bgColor rgb="FFFF0000"/>
        </patternFill>
      </fill>
    </dxf>
    <dxf>
      <fill>
        <patternFill>
          <bgColor theme="0" tint="-0.14996795556505021"/>
        </patternFill>
      </fill>
    </dxf>
  </dxfs>
  <tableStyles count="0" defaultTableStyle="TableStyleMedium2" defaultPivotStyle="PivotStyleLight16"/>
  <colors>
    <mruColors>
      <color rgb="FFC0CAF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CL" sz="1600"/>
              <a:t>Margen de Error</a:t>
            </a:r>
            <a:r>
              <a:rPr lang="es-CL" sz="1600" baseline="0"/>
              <a:t> MP - (Nivel Cero)</a:t>
            </a:r>
            <a:endParaRPr lang="es-CL" sz="1600"/>
          </a:p>
        </c:rich>
      </c:tx>
      <c:layout>
        <c:manualLayout>
          <c:xMode val="edge"/>
          <c:yMode val="edge"/>
          <c:x val="0.20992490100587138"/>
          <c:y val="2.0134712323315918E-2"/>
        </c:manualLayout>
      </c:layout>
      <c:overlay val="1"/>
    </c:title>
    <c:autoTitleDeleted val="0"/>
    <c:plotArea>
      <c:layout>
        <c:manualLayout>
          <c:layoutTarget val="inner"/>
          <c:xMode val="edge"/>
          <c:yMode val="edge"/>
          <c:x val="7.9223291533002838E-2"/>
          <c:y val="0.12694909615171343"/>
          <c:w val="0.89766681942534965"/>
          <c:h val="0.65374383757585852"/>
        </c:manualLayout>
      </c:layout>
      <c:lineChart>
        <c:grouping val="standard"/>
        <c:varyColors val="0"/>
        <c:ser>
          <c:idx val="0"/>
          <c:order val="0"/>
          <c:tx>
            <c:v>Resultado %ME Nivel Cero</c:v>
          </c:tx>
          <c:marker>
            <c:symbol val="none"/>
          </c:marker>
          <c:cat>
            <c:numRef>
              <c:f>'Margen de Error'!$C$16:$C$46</c:f>
              <c:numCache>
                <c:formatCode>m/d/yyyy</c:formatCode>
                <c:ptCount val="31"/>
                <c:pt idx="0">
                  <c:v>42887</c:v>
                </c:pt>
                <c:pt idx="1">
                  <c:v>42888</c:v>
                </c:pt>
                <c:pt idx="2">
                  <c:v>42889</c:v>
                </c:pt>
                <c:pt idx="3">
                  <c:v>42890</c:v>
                </c:pt>
                <c:pt idx="4">
                  <c:v>42891</c:v>
                </c:pt>
                <c:pt idx="5">
                  <c:v>42892</c:v>
                </c:pt>
                <c:pt idx="6">
                  <c:v>42893</c:v>
                </c:pt>
                <c:pt idx="7">
                  <c:v>42894</c:v>
                </c:pt>
                <c:pt idx="8">
                  <c:v>42895</c:v>
                </c:pt>
                <c:pt idx="9">
                  <c:v>42896</c:v>
                </c:pt>
                <c:pt idx="10">
                  <c:v>42897</c:v>
                </c:pt>
                <c:pt idx="11">
                  <c:v>42898</c:v>
                </c:pt>
                <c:pt idx="12">
                  <c:v>42899</c:v>
                </c:pt>
                <c:pt idx="13">
                  <c:v>42900</c:v>
                </c:pt>
                <c:pt idx="14">
                  <c:v>42901</c:v>
                </c:pt>
                <c:pt idx="15">
                  <c:v>42902</c:v>
                </c:pt>
                <c:pt idx="16">
                  <c:v>42903</c:v>
                </c:pt>
                <c:pt idx="17">
                  <c:v>42904</c:v>
                </c:pt>
                <c:pt idx="18">
                  <c:v>42905</c:v>
                </c:pt>
                <c:pt idx="19">
                  <c:v>42906</c:v>
                </c:pt>
                <c:pt idx="20">
                  <c:v>42907</c:v>
                </c:pt>
                <c:pt idx="21">
                  <c:v>42908</c:v>
                </c:pt>
                <c:pt idx="22">
                  <c:v>42909</c:v>
                </c:pt>
                <c:pt idx="23">
                  <c:v>42910</c:v>
                </c:pt>
                <c:pt idx="24">
                  <c:v>42911</c:v>
                </c:pt>
                <c:pt idx="25">
                  <c:v>42912</c:v>
                </c:pt>
                <c:pt idx="26">
                  <c:v>42913</c:v>
                </c:pt>
                <c:pt idx="27">
                  <c:v>42914</c:v>
                </c:pt>
                <c:pt idx="28">
                  <c:v>42915</c:v>
                </c:pt>
                <c:pt idx="29">
                  <c:v>42916</c:v>
                </c:pt>
                <c:pt idx="30">
                  <c:v>42917</c:v>
                </c:pt>
              </c:numCache>
            </c:numRef>
          </c:cat>
          <c:val>
            <c:numRef>
              <c:f>'Margen de Error'!$K$16:$K$46</c:f>
              <c:numCache>
                <c:formatCode>0.000</c:formatCode>
                <c:ptCount val="31"/>
                <c:pt idx="0">
                  <c:v>0.22642857142857142</c:v>
                </c:pt>
                <c:pt idx="1">
                  <c:v>0.22642857142857142</c:v>
                </c:pt>
                <c:pt idx="2">
                  <c:v>0.2142857142857143</c:v>
                </c:pt>
                <c:pt idx="3">
                  <c:v>0.2142857142857143</c:v>
                </c:pt>
                <c:pt idx="4">
                  <c:v>0.2142857142857143</c:v>
                </c:pt>
                <c:pt idx="5">
                  <c:v>0.22642857142857142</c:v>
                </c:pt>
                <c:pt idx="6">
                  <c:v>0.22642857142857142</c:v>
                </c:pt>
                <c:pt idx="7">
                  <c:v>0.23785714285714288</c:v>
                </c:pt>
                <c:pt idx="8">
                  <c:v>0.22642857142857142</c:v>
                </c:pt>
                <c:pt idx="9">
                  <c:v>0.22642857142857142</c:v>
                </c:pt>
                <c:pt idx="10">
                  <c:v>0.22642857142857142</c:v>
                </c:pt>
                <c:pt idx="11">
                  <c:v>0.22642857142857142</c:v>
                </c:pt>
                <c:pt idx="12">
                  <c:v>0.22642857142857142</c:v>
                </c:pt>
                <c:pt idx="13">
                  <c:v>0.22642857142857142</c:v>
                </c:pt>
                <c:pt idx="14">
                  <c:v>0.23785714285714288</c:v>
                </c:pt>
                <c:pt idx="15">
                  <c:v>0.23785714285714288</c:v>
                </c:pt>
                <c:pt idx="16">
                  <c:v>0.22642857142857142</c:v>
                </c:pt>
                <c:pt idx="17">
                  <c:v>0.22642857142857142</c:v>
                </c:pt>
                <c:pt idx="18">
                  <c:v>0.2142857142857143</c:v>
                </c:pt>
                <c:pt idx="19">
                  <c:v>0.22642857142857142</c:v>
                </c:pt>
                <c:pt idx="20">
                  <c:v>0.22642857142857142</c:v>
                </c:pt>
                <c:pt idx="21">
                  <c:v>0.2142857142857143</c:v>
                </c:pt>
                <c:pt idx="22">
                  <c:v>0.22642857142857142</c:v>
                </c:pt>
                <c:pt idx="23">
                  <c:v>0.22642857142857142</c:v>
                </c:pt>
                <c:pt idx="24">
                  <c:v>0.23785714285714288</c:v>
                </c:pt>
                <c:pt idx="25">
                  <c:v>0.22642857142857142</c:v>
                </c:pt>
                <c:pt idx="26">
                  <c:v>0.23785714285714288</c:v>
                </c:pt>
                <c:pt idx="27">
                  <c:v>0.22642857142857142</c:v>
                </c:pt>
                <c:pt idx="28">
                  <c:v>0.22642857142857142</c:v>
                </c:pt>
                <c:pt idx="29">
                  <c:v>0.2142857142857143</c:v>
                </c:pt>
                <c:pt idx="30">
                  <c:v>0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4B29-4E54-9B2F-410FC51CC620}"/>
            </c:ext>
          </c:extLst>
        </c:ser>
        <c:ser>
          <c:idx val="1"/>
          <c:order val="1"/>
          <c:tx>
            <c:strRef>
              <c:f>'Margen de Error'!$U$15</c:f>
              <c:strCache>
                <c:ptCount val="1"/>
                <c:pt idx="0">
                  <c:v>Límite %ME</c:v>
                </c:pt>
              </c:strCache>
            </c:strRef>
          </c:tx>
          <c:marker>
            <c:symbol val="none"/>
          </c:marker>
          <c:cat>
            <c:numRef>
              <c:f>'Margen de Error'!$C$16:$C$46</c:f>
              <c:numCache>
                <c:formatCode>m/d/yyyy</c:formatCode>
                <c:ptCount val="31"/>
                <c:pt idx="0">
                  <c:v>42887</c:v>
                </c:pt>
                <c:pt idx="1">
                  <c:v>42888</c:v>
                </c:pt>
                <c:pt idx="2">
                  <c:v>42889</c:v>
                </c:pt>
                <c:pt idx="3">
                  <c:v>42890</c:v>
                </c:pt>
                <c:pt idx="4">
                  <c:v>42891</c:v>
                </c:pt>
                <c:pt idx="5">
                  <c:v>42892</c:v>
                </c:pt>
                <c:pt idx="6">
                  <c:v>42893</c:v>
                </c:pt>
                <c:pt idx="7">
                  <c:v>42894</c:v>
                </c:pt>
                <c:pt idx="8">
                  <c:v>42895</c:v>
                </c:pt>
                <c:pt idx="9">
                  <c:v>42896</c:v>
                </c:pt>
                <c:pt idx="10">
                  <c:v>42897</c:v>
                </c:pt>
                <c:pt idx="11">
                  <c:v>42898</c:v>
                </c:pt>
                <c:pt idx="12">
                  <c:v>42899</c:v>
                </c:pt>
                <c:pt idx="13">
                  <c:v>42900</c:v>
                </c:pt>
                <c:pt idx="14">
                  <c:v>42901</c:v>
                </c:pt>
                <c:pt idx="15">
                  <c:v>42902</c:v>
                </c:pt>
                <c:pt idx="16">
                  <c:v>42903</c:v>
                </c:pt>
                <c:pt idx="17">
                  <c:v>42904</c:v>
                </c:pt>
                <c:pt idx="18">
                  <c:v>42905</c:v>
                </c:pt>
                <c:pt idx="19">
                  <c:v>42906</c:v>
                </c:pt>
                <c:pt idx="20">
                  <c:v>42907</c:v>
                </c:pt>
                <c:pt idx="21">
                  <c:v>42908</c:v>
                </c:pt>
                <c:pt idx="22">
                  <c:v>42909</c:v>
                </c:pt>
                <c:pt idx="23">
                  <c:v>42910</c:v>
                </c:pt>
                <c:pt idx="24">
                  <c:v>42911</c:v>
                </c:pt>
                <c:pt idx="25">
                  <c:v>42912</c:v>
                </c:pt>
                <c:pt idx="26">
                  <c:v>42913</c:v>
                </c:pt>
                <c:pt idx="27">
                  <c:v>42914</c:v>
                </c:pt>
                <c:pt idx="28">
                  <c:v>42915</c:v>
                </c:pt>
                <c:pt idx="29">
                  <c:v>42916</c:v>
                </c:pt>
                <c:pt idx="30">
                  <c:v>42917</c:v>
                </c:pt>
              </c:numCache>
            </c:numRef>
          </c:cat>
          <c:val>
            <c:numRef>
              <c:f>'Margen de Error'!$U$16:$U$46</c:f>
              <c:numCache>
                <c:formatCode>General</c:formatCode>
                <c:ptCount val="31"/>
                <c:pt idx="0">
                  <c:v>4</c:v>
                </c:pt>
                <c:pt idx="1">
                  <c:v>4</c:v>
                </c:pt>
                <c:pt idx="2">
                  <c:v>4</c:v>
                </c:pt>
                <c:pt idx="3">
                  <c:v>4</c:v>
                </c:pt>
                <c:pt idx="4">
                  <c:v>4</c:v>
                </c:pt>
                <c:pt idx="5">
                  <c:v>4</c:v>
                </c:pt>
                <c:pt idx="6">
                  <c:v>4</c:v>
                </c:pt>
                <c:pt idx="7">
                  <c:v>4</c:v>
                </c:pt>
                <c:pt idx="8">
                  <c:v>4</c:v>
                </c:pt>
                <c:pt idx="9">
                  <c:v>4</c:v>
                </c:pt>
                <c:pt idx="10">
                  <c:v>4</c:v>
                </c:pt>
                <c:pt idx="11">
                  <c:v>4</c:v>
                </c:pt>
                <c:pt idx="12">
                  <c:v>4</c:v>
                </c:pt>
                <c:pt idx="13">
                  <c:v>4</c:v>
                </c:pt>
                <c:pt idx="14">
                  <c:v>4</c:v>
                </c:pt>
                <c:pt idx="15">
                  <c:v>4</c:v>
                </c:pt>
                <c:pt idx="16">
                  <c:v>4</c:v>
                </c:pt>
                <c:pt idx="17">
                  <c:v>4</c:v>
                </c:pt>
                <c:pt idx="18">
                  <c:v>4</c:v>
                </c:pt>
                <c:pt idx="19">
                  <c:v>4</c:v>
                </c:pt>
                <c:pt idx="20">
                  <c:v>4</c:v>
                </c:pt>
                <c:pt idx="21">
                  <c:v>4</c:v>
                </c:pt>
                <c:pt idx="22">
                  <c:v>4</c:v>
                </c:pt>
                <c:pt idx="23">
                  <c:v>4</c:v>
                </c:pt>
                <c:pt idx="24">
                  <c:v>4</c:v>
                </c:pt>
                <c:pt idx="25">
                  <c:v>4</c:v>
                </c:pt>
                <c:pt idx="26">
                  <c:v>4</c:v>
                </c:pt>
                <c:pt idx="27">
                  <c:v>4</c:v>
                </c:pt>
                <c:pt idx="28">
                  <c:v>4</c:v>
                </c:pt>
                <c:pt idx="29">
                  <c:v>4</c:v>
                </c:pt>
                <c:pt idx="30">
                  <c:v>4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4B29-4E54-9B2F-410FC51CC62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-1899962928"/>
        <c:axId val="-1899956400"/>
      </c:lineChart>
      <c:dateAx>
        <c:axId val="-1899962928"/>
        <c:scaling>
          <c:orientation val="minMax"/>
        </c:scaling>
        <c:delete val="0"/>
        <c:axPos val="b"/>
        <c:numFmt formatCode="m/d/yyyy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800"/>
            </a:pPr>
            <a:endParaRPr lang="es-ES"/>
          </a:p>
        </c:txPr>
        <c:crossAx val="-1899956400"/>
        <c:crosses val="autoZero"/>
        <c:auto val="1"/>
        <c:lblOffset val="100"/>
        <c:baseTimeUnit val="days"/>
        <c:majorUnit val="1"/>
      </c:dateAx>
      <c:valAx>
        <c:axId val="-1899956400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s-CL"/>
                  <a:t>% ME</a:t>
                </a:r>
              </a:p>
            </c:rich>
          </c:tx>
          <c:overlay val="0"/>
        </c:title>
        <c:numFmt formatCode="0.0" sourceLinked="0"/>
        <c:majorTickMark val="out"/>
        <c:minorTickMark val="none"/>
        <c:tickLblPos val="nextTo"/>
        <c:txPr>
          <a:bodyPr/>
          <a:lstStyle/>
          <a:p>
            <a:pPr>
              <a:defRPr sz="900"/>
            </a:pPr>
            <a:endParaRPr lang="es-ES"/>
          </a:p>
        </c:txPr>
        <c:crossAx val="-1899962928"/>
        <c:crosses val="autoZero"/>
        <c:crossBetween val="between"/>
      </c:valAx>
      <c:spPr>
        <a:ln>
          <a:solidFill>
            <a:schemeClr val="bg1">
              <a:lumMod val="50000"/>
            </a:schemeClr>
          </a:solidFill>
        </a:ln>
      </c:spPr>
    </c:plotArea>
    <c:legend>
      <c:legendPos val="r"/>
      <c:layout>
        <c:manualLayout>
          <c:xMode val="edge"/>
          <c:yMode val="edge"/>
          <c:x val="7.0220180810731989E-2"/>
          <c:y val="0.91422738824313643"/>
          <c:w val="0.90391270535627488"/>
          <c:h val="8.1448985543473712E-2"/>
        </c:manualLayout>
      </c:layout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CL" sz="1600"/>
              <a:t>Margen de Error MP</a:t>
            </a:r>
            <a:r>
              <a:rPr lang="es-CL" sz="1600" baseline="0"/>
              <a:t> - (Nivel Span)</a:t>
            </a:r>
            <a:endParaRPr lang="es-CL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7.9223291533002838E-2"/>
          <c:y val="0.12694909615171343"/>
          <c:w val="0.89766681942534965"/>
          <c:h val="0.65374383757585852"/>
        </c:manualLayout>
      </c:layout>
      <c:lineChart>
        <c:grouping val="standard"/>
        <c:varyColors val="0"/>
        <c:ser>
          <c:idx val="0"/>
          <c:order val="0"/>
          <c:tx>
            <c:v>Resultado %ME Nivel Span</c:v>
          </c:tx>
          <c:marker>
            <c:symbol val="none"/>
          </c:marker>
          <c:cat>
            <c:numRef>
              <c:f>'Margen de Error'!$C$16:$C$46</c:f>
              <c:numCache>
                <c:formatCode>m/d/yyyy</c:formatCode>
                <c:ptCount val="31"/>
                <c:pt idx="0">
                  <c:v>42887</c:v>
                </c:pt>
                <c:pt idx="1">
                  <c:v>42888</c:v>
                </c:pt>
                <c:pt idx="2">
                  <c:v>42889</c:v>
                </c:pt>
                <c:pt idx="3">
                  <c:v>42890</c:v>
                </c:pt>
                <c:pt idx="4">
                  <c:v>42891</c:v>
                </c:pt>
                <c:pt idx="5">
                  <c:v>42892</c:v>
                </c:pt>
                <c:pt idx="6">
                  <c:v>42893</c:v>
                </c:pt>
                <c:pt idx="7">
                  <c:v>42894</c:v>
                </c:pt>
                <c:pt idx="8">
                  <c:v>42895</c:v>
                </c:pt>
                <c:pt idx="9">
                  <c:v>42896</c:v>
                </c:pt>
                <c:pt idx="10">
                  <c:v>42897</c:v>
                </c:pt>
                <c:pt idx="11">
                  <c:v>42898</c:v>
                </c:pt>
                <c:pt idx="12">
                  <c:v>42899</c:v>
                </c:pt>
                <c:pt idx="13">
                  <c:v>42900</c:v>
                </c:pt>
                <c:pt idx="14">
                  <c:v>42901</c:v>
                </c:pt>
                <c:pt idx="15">
                  <c:v>42902</c:v>
                </c:pt>
                <c:pt idx="16">
                  <c:v>42903</c:v>
                </c:pt>
                <c:pt idx="17">
                  <c:v>42904</c:v>
                </c:pt>
                <c:pt idx="18">
                  <c:v>42905</c:v>
                </c:pt>
                <c:pt idx="19">
                  <c:v>42906</c:v>
                </c:pt>
                <c:pt idx="20">
                  <c:v>42907</c:v>
                </c:pt>
                <c:pt idx="21">
                  <c:v>42908</c:v>
                </c:pt>
                <c:pt idx="22">
                  <c:v>42909</c:v>
                </c:pt>
                <c:pt idx="23">
                  <c:v>42910</c:v>
                </c:pt>
                <c:pt idx="24">
                  <c:v>42911</c:v>
                </c:pt>
                <c:pt idx="25">
                  <c:v>42912</c:v>
                </c:pt>
                <c:pt idx="26">
                  <c:v>42913</c:v>
                </c:pt>
                <c:pt idx="27">
                  <c:v>42914</c:v>
                </c:pt>
                <c:pt idx="28">
                  <c:v>42915</c:v>
                </c:pt>
                <c:pt idx="29">
                  <c:v>42916</c:v>
                </c:pt>
                <c:pt idx="30">
                  <c:v>42917</c:v>
                </c:pt>
              </c:numCache>
            </c:numRef>
          </c:cat>
          <c:val>
            <c:numRef>
              <c:f>'Margen de Error'!$S$16:$S$46</c:f>
              <c:numCache>
                <c:formatCode>0.000</c:formatCode>
                <c:ptCount val="31"/>
                <c:pt idx="0">
                  <c:v>0.52357142857143146</c:v>
                </c:pt>
                <c:pt idx="1">
                  <c:v>0.40500000000000519</c:v>
                </c:pt>
                <c:pt idx="2">
                  <c:v>0.61928571428570733</c:v>
                </c:pt>
                <c:pt idx="3">
                  <c:v>0.63071428571429267</c:v>
                </c:pt>
                <c:pt idx="4">
                  <c:v>0.47642857142857253</c:v>
                </c:pt>
                <c:pt idx="5">
                  <c:v>0.5357142857142857</c:v>
                </c:pt>
                <c:pt idx="6">
                  <c:v>0.52357142857143146</c:v>
                </c:pt>
                <c:pt idx="7">
                  <c:v>0.54785714285713993</c:v>
                </c:pt>
                <c:pt idx="8">
                  <c:v>0.61928571428570733</c:v>
                </c:pt>
                <c:pt idx="9">
                  <c:v>0.45214285714286417</c:v>
                </c:pt>
                <c:pt idx="10">
                  <c:v>0.63071428571429267</c:v>
                </c:pt>
                <c:pt idx="11">
                  <c:v>0.6071428571428531</c:v>
                </c:pt>
                <c:pt idx="12">
                  <c:v>0.29785714285714399</c:v>
                </c:pt>
                <c:pt idx="13">
                  <c:v>0.36928571428571139</c:v>
                </c:pt>
                <c:pt idx="14">
                  <c:v>0.44071428571427873</c:v>
                </c:pt>
                <c:pt idx="15">
                  <c:v>0.40500000000000519</c:v>
                </c:pt>
                <c:pt idx="16">
                  <c:v>0.59499999999999886</c:v>
                </c:pt>
                <c:pt idx="17">
                  <c:v>0.59499999999999886</c:v>
                </c:pt>
                <c:pt idx="18">
                  <c:v>0.55928571428570506</c:v>
                </c:pt>
                <c:pt idx="19">
                  <c:v>0.54785714285713993</c:v>
                </c:pt>
                <c:pt idx="20">
                  <c:v>0.59499999999999886</c:v>
                </c:pt>
                <c:pt idx="21">
                  <c:v>0.61928571428570733</c:v>
                </c:pt>
                <c:pt idx="22">
                  <c:v>0.54785714285713993</c:v>
                </c:pt>
                <c:pt idx="23">
                  <c:v>0.55928571428570506</c:v>
                </c:pt>
                <c:pt idx="24">
                  <c:v>0.6071428571428531</c:v>
                </c:pt>
                <c:pt idx="25">
                  <c:v>0.4878571428571376</c:v>
                </c:pt>
                <c:pt idx="26">
                  <c:v>0.5357142857142857</c:v>
                </c:pt>
                <c:pt idx="27">
                  <c:v>0.49999999999999184</c:v>
                </c:pt>
                <c:pt idx="28">
                  <c:v>0.46428571428571835</c:v>
                </c:pt>
                <c:pt idx="29">
                  <c:v>0.35714285714285715</c:v>
                </c:pt>
                <c:pt idx="30">
                  <c:v>0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B432-4D22-8FDB-4EAAE5C70F35}"/>
            </c:ext>
          </c:extLst>
        </c:ser>
        <c:ser>
          <c:idx val="1"/>
          <c:order val="1"/>
          <c:tx>
            <c:strRef>
              <c:f>'Margen de Error'!$U$15</c:f>
              <c:strCache>
                <c:ptCount val="1"/>
                <c:pt idx="0">
                  <c:v>Límite %ME</c:v>
                </c:pt>
              </c:strCache>
            </c:strRef>
          </c:tx>
          <c:marker>
            <c:symbol val="none"/>
          </c:marker>
          <c:cat>
            <c:numRef>
              <c:f>'Margen de Error'!$C$16:$C$46</c:f>
              <c:numCache>
                <c:formatCode>m/d/yyyy</c:formatCode>
                <c:ptCount val="31"/>
                <c:pt idx="0">
                  <c:v>42887</c:v>
                </c:pt>
                <c:pt idx="1">
                  <c:v>42888</c:v>
                </c:pt>
                <c:pt idx="2">
                  <c:v>42889</c:v>
                </c:pt>
                <c:pt idx="3">
                  <c:v>42890</c:v>
                </c:pt>
                <c:pt idx="4">
                  <c:v>42891</c:v>
                </c:pt>
                <c:pt idx="5">
                  <c:v>42892</c:v>
                </c:pt>
                <c:pt idx="6">
                  <c:v>42893</c:v>
                </c:pt>
                <c:pt idx="7">
                  <c:v>42894</c:v>
                </c:pt>
                <c:pt idx="8">
                  <c:v>42895</c:v>
                </c:pt>
                <c:pt idx="9">
                  <c:v>42896</c:v>
                </c:pt>
                <c:pt idx="10">
                  <c:v>42897</c:v>
                </c:pt>
                <c:pt idx="11">
                  <c:v>42898</c:v>
                </c:pt>
                <c:pt idx="12">
                  <c:v>42899</c:v>
                </c:pt>
                <c:pt idx="13">
                  <c:v>42900</c:v>
                </c:pt>
                <c:pt idx="14">
                  <c:v>42901</c:v>
                </c:pt>
                <c:pt idx="15">
                  <c:v>42902</c:v>
                </c:pt>
                <c:pt idx="16">
                  <c:v>42903</c:v>
                </c:pt>
                <c:pt idx="17">
                  <c:v>42904</c:v>
                </c:pt>
                <c:pt idx="18">
                  <c:v>42905</c:v>
                </c:pt>
                <c:pt idx="19">
                  <c:v>42906</c:v>
                </c:pt>
                <c:pt idx="20">
                  <c:v>42907</c:v>
                </c:pt>
                <c:pt idx="21">
                  <c:v>42908</c:v>
                </c:pt>
                <c:pt idx="22">
                  <c:v>42909</c:v>
                </c:pt>
                <c:pt idx="23">
                  <c:v>42910</c:v>
                </c:pt>
                <c:pt idx="24">
                  <c:v>42911</c:v>
                </c:pt>
                <c:pt idx="25">
                  <c:v>42912</c:v>
                </c:pt>
                <c:pt idx="26">
                  <c:v>42913</c:v>
                </c:pt>
                <c:pt idx="27">
                  <c:v>42914</c:v>
                </c:pt>
                <c:pt idx="28">
                  <c:v>42915</c:v>
                </c:pt>
                <c:pt idx="29">
                  <c:v>42916</c:v>
                </c:pt>
                <c:pt idx="30">
                  <c:v>42917</c:v>
                </c:pt>
              </c:numCache>
            </c:numRef>
          </c:cat>
          <c:val>
            <c:numRef>
              <c:f>'Margen de Error'!$U$16:$U$46</c:f>
              <c:numCache>
                <c:formatCode>General</c:formatCode>
                <c:ptCount val="31"/>
                <c:pt idx="0">
                  <c:v>4</c:v>
                </c:pt>
                <c:pt idx="1">
                  <c:v>4</c:v>
                </c:pt>
                <c:pt idx="2">
                  <c:v>4</c:v>
                </c:pt>
                <c:pt idx="3">
                  <c:v>4</c:v>
                </c:pt>
                <c:pt idx="4">
                  <c:v>4</c:v>
                </c:pt>
                <c:pt idx="5">
                  <c:v>4</c:v>
                </c:pt>
                <c:pt idx="6">
                  <c:v>4</c:v>
                </c:pt>
                <c:pt idx="7">
                  <c:v>4</c:v>
                </c:pt>
                <c:pt idx="8">
                  <c:v>4</c:v>
                </c:pt>
                <c:pt idx="9">
                  <c:v>4</c:v>
                </c:pt>
                <c:pt idx="10">
                  <c:v>4</c:v>
                </c:pt>
                <c:pt idx="11">
                  <c:v>4</c:v>
                </c:pt>
                <c:pt idx="12">
                  <c:v>4</c:v>
                </c:pt>
                <c:pt idx="13">
                  <c:v>4</c:v>
                </c:pt>
                <c:pt idx="14">
                  <c:v>4</c:v>
                </c:pt>
                <c:pt idx="15">
                  <c:v>4</c:v>
                </c:pt>
                <c:pt idx="16">
                  <c:v>4</c:v>
                </c:pt>
                <c:pt idx="17">
                  <c:v>4</c:v>
                </c:pt>
                <c:pt idx="18">
                  <c:v>4</c:v>
                </c:pt>
                <c:pt idx="19">
                  <c:v>4</c:v>
                </c:pt>
                <c:pt idx="20">
                  <c:v>4</c:v>
                </c:pt>
                <c:pt idx="21">
                  <c:v>4</c:v>
                </c:pt>
                <c:pt idx="22">
                  <c:v>4</c:v>
                </c:pt>
                <c:pt idx="23">
                  <c:v>4</c:v>
                </c:pt>
                <c:pt idx="24">
                  <c:v>4</c:v>
                </c:pt>
                <c:pt idx="25">
                  <c:v>4</c:v>
                </c:pt>
                <c:pt idx="26">
                  <c:v>4</c:v>
                </c:pt>
                <c:pt idx="27">
                  <c:v>4</c:v>
                </c:pt>
                <c:pt idx="28">
                  <c:v>4</c:v>
                </c:pt>
                <c:pt idx="29">
                  <c:v>4</c:v>
                </c:pt>
                <c:pt idx="30">
                  <c:v>4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B432-4D22-8FDB-4EAAE5C70F3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-1899950416"/>
        <c:axId val="-1899948784"/>
      </c:lineChart>
      <c:dateAx>
        <c:axId val="-1899950416"/>
        <c:scaling>
          <c:orientation val="minMax"/>
        </c:scaling>
        <c:delete val="0"/>
        <c:axPos val="b"/>
        <c:numFmt formatCode="m/d/yyyy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800"/>
            </a:pPr>
            <a:endParaRPr lang="es-ES"/>
          </a:p>
        </c:txPr>
        <c:crossAx val="-1899948784"/>
        <c:crosses val="autoZero"/>
        <c:auto val="1"/>
        <c:lblOffset val="100"/>
        <c:baseTimeUnit val="days"/>
        <c:majorUnit val="1"/>
      </c:dateAx>
      <c:valAx>
        <c:axId val="-1899948784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s-CL"/>
                  <a:t>% ME</a:t>
                </a:r>
              </a:p>
            </c:rich>
          </c:tx>
          <c:overlay val="0"/>
        </c:title>
        <c:numFmt formatCode="0.0" sourceLinked="0"/>
        <c:majorTickMark val="out"/>
        <c:minorTickMark val="none"/>
        <c:tickLblPos val="nextTo"/>
        <c:txPr>
          <a:bodyPr/>
          <a:lstStyle/>
          <a:p>
            <a:pPr>
              <a:defRPr sz="900"/>
            </a:pPr>
            <a:endParaRPr lang="es-ES"/>
          </a:p>
        </c:txPr>
        <c:crossAx val="-1899950416"/>
        <c:crosses val="autoZero"/>
        <c:crossBetween val="between"/>
      </c:valAx>
      <c:spPr>
        <a:ln>
          <a:solidFill>
            <a:schemeClr val="bg1">
              <a:lumMod val="50000"/>
            </a:schemeClr>
          </a:solidFill>
        </a:ln>
      </c:spPr>
    </c:plotArea>
    <c:legend>
      <c:legendPos val="r"/>
      <c:layout>
        <c:manualLayout>
          <c:xMode val="edge"/>
          <c:yMode val="edge"/>
          <c:x val="7.0220180810731989E-2"/>
          <c:y val="0.91422738824313643"/>
          <c:w val="0.90391270535627488"/>
          <c:h val="8.1448985543473712E-2"/>
        </c:manualLayout>
      </c:layout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.xml"/><Relationship Id="rId2" Type="http://schemas.openxmlformats.org/officeDocument/2006/relationships/chart" Target="../charts/chart1.xm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243417</xdr:colOff>
      <xdr:row>1</xdr:row>
      <xdr:rowOff>105833</xdr:rowOff>
    </xdr:from>
    <xdr:to>
      <xdr:col>5</xdr:col>
      <xdr:colOff>232039</xdr:colOff>
      <xdr:row>3</xdr:row>
      <xdr:rowOff>177959</xdr:rowOff>
    </xdr:to>
    <xdr:pic>
      <xdr:nvPicPr>
        <xdr:cNvPr id="2" name="Imagen 1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43417" y="105833"/>
          <a:ext cx="2495550" cy="618490"/>
        </a:xfrm>
        <a:prstGeom prst="rect">
          <a:avLst/>
        </a:prstGeom>
      </xdr:spPr>
    </xdr:pic>
    <xdr:clientData/>
  </xdr:twoCellAnchor>
  <xdr:twoCellAnchor>
    <xdr:from>
      <xdr:col>1</xdr:col>
      <xdr:colOff>105833</xdr:colOff>
      <xdr:row>58</xdr:row>
      <xdr:rowOff>42333</xdr:rowOff>
    </xdr:from>
    <xdr:to>
      <xdr:col>10</xdr:col>
      <xdr:colOff>349250</xdr:colOff>
      <xdr:row>83</xdr:row>
      <xdr:rowOff>122675</xdr:rowOff>
    </xdr:to>
    <xdr:graphicFrame macro="">
      <xdr:nvGraphicFramePr>
        <xdr:cNvPr id="3" name="2 Gráfico">
          <a:extLst>
            <a:ext uri="{FF2B5EF4-FFF2-40B4-BE49-F238E27FC236}">
              <a16:creationId xmlns="" xmlns:a16="http://schemas.microsoft.com/office/drawing/2014/main" id="{00000000-0008-0000-00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11</xdr:col>
      <xdr:colOff>4812</xdr:colOff>
      <xdr:row>58</xdr:row>
      <xdr:rowOff>42334</xdr:rowOff>
    </xdr:from>
    <xdr:to>
      <xdr:col>19</xdr:col>
      <xdr:colOff>177994</xdr:colOff>
      <xdr:row>83</xdr:row>
      <xdr:rowOff>122676</xdr:rowOff>
    </xdr:to>
    <xdr:graphicFrame macro="">
      <xdr:nvGraphicFramePr>
        <xdr:cNvPr id="4" name="3 Gráfico">
          <a:extLst>
            <a:ext uri="{FF2B5EF4-FFF2-40B4-BE49-F238E27FC236}">
              <a16:creationId xmlns="" xmlns:a16="http://schemas.microsoft.com/office/drawing/2014/main" id="{00000000-0008-0000-00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BA87"/>
  <sheetViews>
    <sheetView showGridLines="0" tabSelected="1" zoomScale="80" zoomScaleNormal="80" workbookViewId="0">
      <selection activeCell="L17" sqref="L17"/>
    </sheetView>
  </sheetViews>
  <sheetFormatPr baseColWidth="10" defaultColWidth="11.42578125" defaultRowHeight="11.25" x14ac:dyDescent="0.2"/>
  <cols>
    <col min="1" max="1" width="4.5703125" style="1" customWidth="1"/>
    <col min="2" max="2" width="3.28515625" style="1" customWidth="1"/>
    <col min="3" max="3" width="11" style="6" customWidth="1"/>
    <col min="4" max="11" width="9.28515625" style="6" customWidth="1"/>
    <col min="12" max="12" width="9.85546875" style="6" customWidth="1"/>
    <col min="13" max="13" width="13.42578125" style="6" customWidth="1"/>
    <col min="14" max="14" width="15.85546875" style="6" customWidth="1"/>
    <col min="15" max="16" width="9.28515625" style="6" customWidth="1"/>
    <col min="17" max="17" width="11.85546875" style="6" customWidth="1"/>
    <col min="18" max="19" width="9.28515625" style="6" customWidth="1"/>
    <col min="20" max="20" width="11" style="1" customWidth="1"/>
    <col min="21" max="21" width="14.5703125" style="25" customWidth="1"/>
    <col min="22" max="16384" width="11.42578125" style="1"/>
  </cols>
  <sheetData>
    <row r="1" spans="1:21" ht="29.25" customHeight="1" x14ac:dyDescent="0.2">
      <c r="A1" s="11"/>
      <c r="B1" s="11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1"/>
    </row>
    <row r="2" spans="1:21" ht="23.25" customHeight="1" x14ac:dyDescent="0.2">
      <c r="A2" s="11"/>
      <c r="B2" s="44"/>
      <c r="C2" s="44"/>
      <c r="D2" s="44"/>
      <c r="E2" s="44"/>
      <c r="F2" s="44"/>
      <c r="G2" s="45" t="s">
        <v>18</v>
      </c>
      <c r="H2" s="45"/>
      <c r="I2" s="45"/>
      <c r="J2" s="45"/>
      <c r="K2" s="45"/>
      <c r="L2" s="45"/>
      <c r="M2" s="45"/>
      <c r="N2" s="45"/>
      <c r="O2" s="45"/>
      <c r="P2" s="45"/>
      <c r="Q2" s="48" t="s">
        <v>35</v>
      </c>
      <c r="R2" s="50" t="s">
        <v>43</v>
      </c>
      <c r="S2" s="51"/>
      <c r="T2" s="11"/>
    </row>
    <row r="3" spans="1:21" ht="18.75" customHeight="1" x14ac:dyDescent="0.2">
      <c r="A3" s="11"/>
      <c r="B3" s="44"/>
      <c r="C3" s="44"/>
      <c r="D3" s="44"/>
      <c r="E3" s="44"/>
      <c r="F3" s="44"/>
      <c r="G3" s="45"/>
      <c r="H3" s="45"/>
      <c r="I3" s="45"/>
      <c r="J3" s="45"/>
      <c r="K3" s="45"/>
      <c r="L3" s="45"/>
      <c r="M3" s="45"/>
      <c r="N3" s="45"/>
      <c r="O3" s="45"/>
      <c r="P3" s="45"/>
      <c r="Q3" s="49"/>
      <c r="R3" s="52"/>
      <c r="S3" s="53"/>
      <c r="T3" s="11"/>
    </row>
    <row r="4" spans="1:21" ht="18.75" customHeight="1" x14ac:dyDescent="0.2">
      <c r="A4" s="11"/>
      <c r="B4" s="44"/>
      <c r="C4" s="44"/>
      <c r="D4" s="44"/>
      <c r="E4" s="44"/>
      <c r="F4" s="44"/>
      <c r="G4" s="45"/>
      <c r="H4" s="45"/>
      <c r="I4" s="45"/>
      <c r="J4" s="45"/>
      <c r="K4" s="45"/>
      <c r="L4" s="45"/>
      <c r="M4" s="45"/>
      <c r="N4" s="45"/>
      <c r="O4" s="45"/>
      <c r="P4" s="45"/>
      <c r="Q4" s="48" t="s">
        <v>31</v>
      </c>
      <c r="R4" s="50" t="s">
        <v>36</v>
      </c>
      <c r="S4" s="51"/>
      <c r="T4" s="11"/>
    </row>
    <row r="5" spans="1:21" ht="18.75" customHeight="1" x14ac:dyDescent="0.2">
      <c r="A5" s="11"/>
      <c r="B5" s="44"/>
      <c r="C5" s="44"/>
      <c r="D5" s="44"/>
      <c r="E5" s="44"/>
      <c r="F5" s="44"/>
      <c r="G5" s="45"/>
      <c r="H5" s="45"/>
      <c r="I5" s="45"/>
      <c r="J5" s="45"/>
      <c r="K5" s="45"/>
      <c r="L5" s="45"/>
      <c r="M5" s="45"/>
      <c r="N5" s="45"/>
      <c r="O5" s="45"/>
      <c r="P5" s="45"/>
      <c r="Q5" s="49"/>
      <c r="R5" s="52"/>
      <c r="S5" s="53"/>
      <c r="T5" s="11"/>
    </row>
    <row r="6" spans="1:21" ht="18.75" customHeight="1" x14ac:dyDescent="0.3">
      <c r="A6" s="11"/>
      <c r="B6" s="8"/>
      <c r="C6" s="8"/>
      <c r="D6" s="8"/>
      <c r="E6" s="8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9"/>
      <c r="R6" s="9"/>
      <c r="S6" s="9"/>
      <c r="T6" s="11"/>
    </row>
    <row r="7" spans="1:21" ht="20.25" customHeight="1" x14ac:dyDescent="0.25">
      <c r="A7" s="11"/>
      <c r="B7" s="47" t="s">
        <v>20</v>
      </c>
      <c r="C7" s="47"/>
      <c r="D7" s="47"/>
      <c r="E7" s="47"/>
      <c r="F7" s="47"/>
      <c r="G7" s="47"/>
      <c r="H7" s="47"/>
      <c r="I7" s="47"/>
      <c r="J7" s="47"/>
      <c r="K7" s="47"/>
      <c r="L7" s="47"/>
      <c r="M7" s="47"/>
      <c r="N7" s="47"/>
      <c r="O7" s="47"/>
      <c r="P7" s="47"/>
      <c r="Q7" s="47"/>
      <c r="R7" s="47"/>
      <c r="S7" s="47"/>
      <c r="T7" s="23"/>
    </row>
    <row r="8" spans="1:21" ht="26.25" customHeight="1" x14ac:dyDescent="0.25">
      <c r="A8" s="11"/>
      <c r="B8" s="34" t="s">
        <v>23</v>
      </c>
      <c r="C8" s="46"/>
      <c r="D8" s="36" t="s">
        <v>41</v>
      </c>
      <c r="E8" s="37"/>
      <c r="F8" s="34" t="s">
        <v>19</v>
      </c>
      <c r="G8" s="35"/>
      <c r="H8" s="36" t="s">
        <v>42</v>
      </c>
      <c r="I8" s="38"/>
      <c r="J8" s="38"/>
      <c r="K8" s="37"/>
      <c r="L8" s="34" t="s">
        <v>24</v>
      </c>
      <c r="M8" s="35"/>
      <c r="N8" s="24">
        <v>43047</v>
      </c>
      <c r="O8" s="39" t="s">
        <v>32</v>
      </c>
      <c r="P8" s="40"/>
      <c r="Q8" s="31" t="s">
        <v>38</v>
      </c>
      <c r="R8" s="32"/>
      <c r="S8" s="33"/>
      <c r="T8" s="23"/>
    </row>
    <row r="9" spans="1:21" ht="20.25" customHeight="1" x14ac:dyDescent="0.25">
      <c r="A9" s="11"/>
      <c r="B9" s="34" t="s">
        <v>25</v>
      </c>
      <c r="C9" s="35"/>
      <c r="D9" s="36" t="s">
        <v>41</v>
      </c>
      <c r="E9" s="37"/>
      <c r="F9" s="34" t="s">
        <v>26</v>
      </c>
      <c r="G9" s="35"/>
      <c r="H9" s="36">
        <v>14108418</v>
      </c>
      <c r="I9" s="38"/>
      <c r="J9" s="38"/>
      <c r="K9" s="37"/>
      <c r="L9" s="34" t="s">
        <v>27</v>
      </c>
      <c r="M9" s="35"/>
      <c r="N9" s="24" t="s">
        <v>39</v>
      </c>
      <c r="O9" s="34" t="s">
        <v>28</v>
      </c>
      <c r="P9" s="35"/>
      <c r="Q9" s="36" t="s">
        <v>40</v>
      </c>
      <c r="R9" s="38"/>
      <c r="S9" s="37"/>
      <c r="T9" s="23"/>
    </row>
    <row r="10" spans="1:21" ht="47.25" customHeight="1" x14ac:dyDescent="0.25">
      <c r="A10" s="11"/>
      <c r="B10" s="39" t="s">
        <v>33</v>
      </c>
      <c r="C10" s="40"/>
      <c r="D10" s="31" t="s">
        <v>37</v>
      </c>
      <c r="E10" s="33"/>
      <c r="F10" s="39" t="s">
        <v>34</v>
      </c>
      <c r="G10" s="40"/>
      <c r="H10" s="41">
        <v>42823</v>
      </c>
      <c r="I10" s="42"/>
      <c r="J10" s="42"/>
      <c r="K10" s="43"/>
      <c r="L10" s="34" t="s">
        <v>29</v>
      </c>
      <c r="M10" s="35"/>
      <c r="N10" s="24">
        <v>42685</v>
      </c>
      <c r="O10" s="29" t="s">
        <v>30</v>
      </c>
      <c r="P10" s="29"/>
      <c r="Q10" s="30">
        <v>43050</v>
      </c>
      <c r="R10" s="30"/>
      <c r="S10" s="30"/>
      <c r="T10" s="23"/>
    </row>
    <row r="11" spans="1:21" ht="25.5" customHeight="1" x14ac:dyDescent="0.2">
      <c r="A11" s="11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</row>
    <row r="12" spans="1:21" s="2" customFormat="1" ht="25.5" customHeight="1" x14ac:dyDescent="0.25">
      <c r="A12" s="12"/>
      <c r="B12" s="63" t="s">
        <v>0</v>
      </c>
      <c r="C12" s="64" t="s">
        <v>17</v>
      </c>
      <c r="D12" s="65"/>
      <c r="E12" s="65"/>
      <c r="F12" s="65"/>
      <c r="G12" s="65"/>
      <c r="H12" s="65"/>
      <c r="I12" s="65"/>
      <c r="J12" s="65"/>
      <c r="K12" s="65"/>
      <c r="L12" s="65"/>
      <c r="M12" s="65"/>
      <c r="N12" s="65"/>
      <c r="O12" s="65"/>
      <c r="P12" s="65"/>
      <c r="Q12" s="65"/>
      <c r="R12" s="65"/>
      <c r="S12" s="66"/>
      <c r="T12" s="12"/>
      <c r="U12" s="26"/>
    </row>
    <row r="13" spans="1:21" s="2" customFormat="1" ht="27" customHeight="1" x14ac:dyDescent="0.25">
      <c r="A13" s="12"/>
      <c r="B13" s="63"/>
      <c r="C13" s="67" t="s">
        <v>2</v>
      </c>
      <c r="D13" s="47" t="s">
        <v>3</v>
      </c>
      <c r="E13" s="47"/>
      <c r="F13" s="47"/>
      <c r="G13" s="47"/>
      <c r="H13" s="47"/>
      <c r="I13" s="47"/>
      <c r="J13" s="47"/>
      <c r="K13" s="47"/>
      <c r="L13" s="47" t="s">
        <v>8</v>
      </c>
      <c r="M13" s="47"/>
      <c r="N13" s="47"/>
      <c r="O13" s="47"/>
      <c r="P13" s="47"/>
      <c r="Q13" s="47"/>
      <c r="R13" s="47"/>
      <c r="S13" s="47"/>
      <c r="T13" s="12"/>
      <c r="U13" s="26"/>
    </row>
    <row r="14" spans="1:21" s="2" customFormat="1" ht="27" customHeight="1" x14ac:dyDescent="0.25">
      <c r="A14" s="12"/>
      <c r="B14" s="63"/>
      <c r="C14" s="67"/>
      <c r="D14" s="68" t="s">
        <v>9</v>
      </c>
      <c r="E14" s="68"/>
      <c r="F14" s="68"/>
      <c r="G14" s="68" t="s">
        <v>11</v>
      </c>
      <c r="H14" s="68"/>
      <c r="I14" s="68"/>
      <c r="J14" s="68"/>
      <c r="K14" s="68"/>
      <c r="L14" s="68" t="s">
        <v>9</v>
      </c>
      <c r="M14" s="68"/>
      <c r="N14" s="68"/>
      <c r="O14" s="68" t="s">
        <v>12</v>
      </c>
      <c r="P14" s="68"/>
      <c r="Q14" s="68"/>
      <c r="R14" s="68"/>
      <c r="S14" s="68"/>
      <c r="T14" s="12"/>
      <c r="U14" s="26"/>
    </row>
    <row r="15" spans="1:21" s="3" customFormat="1" ht="65.25" customHeight="1" x14ac:dyDescent="0.25">
      <c r="A15" s="13"/>
      <c r="B15" s="63"/>
      <c r="C15" s="67"/>
      <c r="D15" s="7" t="s">
        <v>1</v>
      </c>
      <c r="E15" s="7" t="s">
        <v>10</v>
      </c>
      <c r="F15" s="7" t="s">
        <v>14</v>
      </c>
      <c r="G15" s="7" t="s">
        <v>4</v>
      </c>
      <c r="H15" s="7" t="s">
        <v>7</v>
      </c>
      <c r="I15" s="7" t="s">
        <v>5</v>
      </c>
      <c r="J15" s="7" t="s">
        <v>6</v>
      </c>
      <c r="K15" s="15" t="s">
        <v>16</v>
      </c>
      <c r="L15" s="7" t="s">
        <v>1</v>
      </c>
      <c r="M15" s="7" t="s">
        <v>13</v>
      </c>
      <c r="N15" s="7" t="s">
        <v>15</v>
      </c>
      <c r="O15" s="7" t="s">
        <v>4</v>
      </c>
      <c r="P15" s="7" t="s">
        <v>7</v>
      </c>
      <c r="Q15" s="7" t="s">
        <v>5</v>
      </c>
      <c r="R15" s="7" t="s">
        <v>6</v>
      </c>
      <c r="S15" s="15" t="s">
        <v>16</v>
      </c>
      <c r="T15" s="13"/>
      <c r="U15" s="27" t="s">
        <v>21</v>
      </c>
    </row>
    <row r="16" spans="1:21" ht="30" customHeight="1" x14ac:dyDescent="0.2">
      <c r="A16" s="11"/>
      <c r="B16" s="16">
        <v>1</v>
      </c>
      <c r="C16" s="17">
        <v>42887</v>
      </c>
      <c r="D16" s="19">
        <v>42887.285416666666</v>
      </c>
      <c r="E16" s="4">
        <v>0</v>
      </c>
      <c r="F16" s="4">
        <v>0</v>
      </c>
      <c r="G16" s="19">
        <v>42887.285416666666</v>
      </c>
      <c r="H16" s="4">
        <v>200</v>
      </c>
      <c r="I16" s="4">
        <v>0.317</v>
      </c>
      <c r="J16" s="5">
        <v>0.317</v>
      </c>
      <c r="K16" s="20">
        <f>(ABS(E16-I16)/M16)*100</f>
        <v>0.22642857142857142</v>
      </c>
      <c r="L16" s="21">
        <v>42887.285416666666</v>
      </c>
      <c r="M16" s="5">
        <v>140</v>
      </c>
      <c r="N16" s="18">
        <v>70</v>
      </c>
      <c r="O16" s="19">
        <v>42887.285416666666</v>
      </c>
      <c r="P16" s="4">
        <v>200</v>
      </c>
      <c r="Q16" s="4">
        <v>139.267</v>
      </c>
      <c r="R16" s="5">
        <v>0.73300000000000409</v>
      </c>
      <c r="S16" s="20">
        <f>(ABS(M16-Q16)/M16)*100</f>
        <v>0.52357142857143146</v>
      </c>
      <c r="T16" s="11"/>
      <c r="U16" s="28">
        <v>4</v>
      </c>
    </row>
    <row r="17" spans="1:53" ht="30" customHeight="1" x14ac:dyDescent="0.2">
      <c r="A17" s="11"/>
      <c r="B17" s="16">
        <v>2</v>
      </c>
      <c r="C17" s="17">
        <v>42888</v>
      </c>
      <c r="D17" s="19">
        <v>42888.285416666666</v>
      </c>
      <c r="E17" s="4">
        <v>0</v>
      </c>
      <c r="F17" s="4">
        <v>0</v>
      </c>
      <c r="G17" s="19">
        <v>42888.285416666666</v>
      </c>
      <c r="H17" s="4">
        <v>200</v>
      </c>
      <c r="I17" s="4">
        <v>0.317</v>
      </c>
      <c r="J17" s="5">
        <v>0.317</v>
      </c>
      <c r="K17" s="20">
        <f t="shared" ref="K17:K46" si="0">(ABS(E17-I17)/M17)*100</f>
        <v>0.22642857142857142</v>
      </c>
      <c r="L17" s="21">
        <v>42888.285416666666</v>
      </c>
      <c r="M17" s="5">
        <v>140</v>
      </c>
      <c r="N17" s="18">
        <v>70</v>
      </c>
      <c r="O17" s="19">
        <v>42888.285416666666</v>
      </c>
      <c r="P17" s="4">
        <v>200</v>
      </c>
      <c r="Q17" s="4">
        <v>139.43299999999999</v>
      </c>
      <c r="R17" s="5">
        <v>0.56700000000000728</v>
      </c>
      <c r="S17" s="20">
        <f t="shared" ref="S17:S46" si="1">(ABS(M17-Q17)/M17)*100</f>
        <v>0.40500000000000519</v>
      </c>
      <c r="T17" s="11"/>
      <c r="U17" s="28">
        <v>4</v>
      </c>
    </row>
    <row r="18" spans="1:53" ht="30" customHeight="1" x14ac:dyDescent="0.2">
      <c r="A18" s="11"/>
      <c r="B18" s="16">
        <v>3</v>
      </c>
      <c r="C18" s="17">
        <f>C17*2-C16</f>
        <v>42889</v>
      </c>
      <c r="D18" s="19">
        <v>42889.286111111112</v>
      </c>
      <c r="E18" s="4">
        <v>0</v>
      </c>
      <c r="F18" s="4">
        <v>0</v>
      </c>
      <c r="G18" s="19">
        <v>42889.286111111112</v>
      </c>
      <c r="H18" s="4">
        <v>200</v>
      </c>
      <c r="I18" s="4">
        <v>0.3</v>
      </c>
      <c r="J18" s="5">
        <v>0.3</v>
      </c>
      <c r="K18" s="20">
        <f t="shared" si="0"/>
        <v>0.2142857142857143</v>
      </c>
      <c r="L18" s="21">
        <v>42889.286111111112</v>
      </c>
      <c r="M18" s="5">
        <v>140</v>
      </c>
      <c r="N18" s="18">
        <v>70</v>
      </c>
      <c r="O18" s="19">
        <v>42889.286111111112</v>
      </c>
      <c r="P18" s="4">
        <v>200</v>
      </c>
      <c r="Q18" s="4">
        <v>139.13300000000001</v>
      </c>
      <c r="R18" s="5">
        <v>0.86699999999999022</v>
      </c>
      <c r="S18" s="20">
        <f t="shared" si="1"/>
        <v>0.61928571428570733</v>
      </c>
      <c r="T18" s="11"/>
      <c r="U18" s="28">
        <v>4</v>
      </c>
    </row>
    <row r="19" spans="1:53" ht="30" customHeight="1" x14ac:dyDescent="0.2">
      <c r="A19" s="11"/>
      <c r="B19" s="16">
        <v>4</v>
      </c>
      <c r="C19" s="17">
        <f t="shared" ref="C19:C46" si="2">C18*2-C17</f>
        <v>42890</v>
      </c>
      <c r="D19" s="19">
        <v>42890.286111111112</v>
      </c>
      <c r="E19" s="4">
        <v>0</v>
      </c>
      <c r="F19" s="4">
        <v>0</v>
      </c>
      <c r="G19" s="19">
        <v>42890.286111111112</v>
      </c>
      <c r="H19" s="4">
        <v>200</v>
      </c>
      <c r="I19" s="4">
        <v>0.3</v>
      </c>
      <c r="J19" s="5">
        <v>0.3</v>
      </c>
      <c r="K19" s="20">
        <f t="shared" si="0"/>
        <v>0.2142857142857143</v>
      </c>
      <c r="L19" s="21">
        <v>42890.286111111112</v>
      </c>
      <c r="M19" s="5">
        <v>140</v>
      </c>
      <c r="N19" s="18">
        <v>70</v>
      </c>
      <c r="O19" s="19">
        <v>42890.286111111112</v>
      </c>
      <c r="P19" s="4">
        <v>200</v>
      </c>
      <c r="Q19" s="4">
        <v>139.11699999999999</v>
      </c>
      <c r="R19" s="5">
        <v>0.88300000000000978</v>
      </c>
      <c r="S19" s="20">
        <f t="shared" si="1"/>
        <v>0.63071428571429267</v>
      </c>
      <c r="T19" s="11"/>
      <c r="U19" s="28">
        <v>4</v>
      </c>
    </row>
    <row r="20" spans="1:53" ht="28.5" customHeight="1" x14ac:dyDescent="0.2">
      <c r="A20" s="11"/>
      <c r="B20" s="16">
        <v>5</v>
      </c>
      <c r="C20" s="17">
        <f t="shared" si="2"/>
        <v>42891</v>
      </c>
      <c r="D20" s="19">
        <v>42891.286111111112</v>
      </c>
      <c r="E20" s="4">
        <v>0</v>
      </c>
      <c r="F20" s="4">
        <v>0</v>
      </c>
      <c r="G20" s="19">
        <v>42891.286111111112</v>
      </c>
      <c r="H20" s="4">
        <v>200</v>
      </c>
      <c r="I20" s="4">
        <v>0.3</v>
      </c>
      <c r="J20" s="5">
        <v>0.3</v>
      </c>
      <c r="K20" s="20">
        <f t="shared" si="0"/>
        <v>0.2142857142857143</v>
      </c>
      <c r="L20" s="21">
        <v>42891.286111111112</v>
      </c>
      <c r="M20" s="5">
        <v>140</v>
      </c>
      <c r="N20" s="18">
        <v>70</v>
      </c>
      <c r="O20" s="19">
        <v>42891.286111111112</v>
      </c>
      <c r="P20" s="4">
        <v>200</v>
      </c>
      <c r="Q20" s="4">
        <v>139.333</v>
      </c>
      <c r="R20" s="5">
        <v>0.66700000000000159</v>
      </c>
      <c r="S20" s="20">
        <f t="shared" si="1"/>
        <v>0.47642857142857253</v>
      </c>
      <c r="T20" s="10"/>
      <c r="U20" s="28">
        <v>4</v>
      </c>
      <c r="V20" s="6"/>
      <c r="W20" s="6"/>
      <c r="X20" s="6"/>
      <c r="Y20" s="6"/>
      <c r="Z20" s="6"/>
      <c r="AA20" s="6"/>
      <c r="AB20" s="6"/>
      <c r="AC20" s="6"/>
      <c r="AD20" s="6"/>
      <c r="AE20" s="6"/>
      <c r="AF20" s="6"/>
      <c r="AG20" s="6"/>
      <c r="AH20" s="6"/>
      <c r="AI20" s="6"/>
      <c r="AJ20" s="6"/>
      <c r="AK20" s="6"/>
      <c r="AL20" s="6"/>
      <c r="AM20" s="6"/>
      <c r="AN20" s="6"/>
      <c r="AO20" s="6"/>
      <c r="AP20" s="6"/>
      <c r="AQ20" s="6"/>
      <c r="AR20" s="6"/>
      <c r="AS20" s="6"/>
      <c r="AT20" s="6"/>
      <c r="AU20" s="6"/>
      <c r="AV20" s="6"/>
      <c r="AW20" s="6"/>
      <c r="AX20" s="6"/>
      <c r="AY20" s="6"/>
      <c r="AZ20" s="6"/>
      <c r="BA20" s="6"/>
    </row>
    <row r="21" spans="1:53" ht="28.5" customHeight="1" x14ac:dyDescent="0.2">
      <c r="A21" s="11"/>
      <c r="B21" s="16">
        <v>6</v>
      </c>
      <c r="C21" s="17">
        <f t="shared" si="2"/>
        <v>42892</v>
      </c>
      <c r="D21" s="19">
        <v>42892.286111111112</v>
      </c>
      <c r="E21" s="4">
        <v>0</v>
      </c>
      <c r="F21" s="4">
        <v>0</v>
      </c>
      <c r="G21" s="19">
        <v>42892.286111111112</v>
      </c>
      <c r="H21" s="4">
        <v>200</v>
      </c>
      <c r="I21" s="4">
        <v>0.317</v>
      </c>
      <c r="J21" s="5">
        <v>0.317</v>
      </c>
      <c r="K21" s="20">
        <f t="shared" si="0"/>
        <v>0.22642857142857142</v>
      </c>
      <c r="L21" s="21">
        <v>42892.286111111112</v>
      </c>
      <c r="M21" s="5">
        <v>140</v>
      </c>
      <c r="N21" s="18">
        <v>70</v>
      </c>
      <c r="O21" s="19">
        <v>42892.286111111112</v>
      </c>
      <c r="P21" s="4">
        <v>200</v>
      </c>
      <c r="Q21" s="4">
        <v>139.25</v>
      </c>
      <c r="R21" s="5">
        <v>0.75</v>
      </c>
      <c r="S21" s="20">
        <f t="shared" si="1"/>
        <v>0.5357142857142857</v>
      </c>
      <c r="T21" s="10"/>
      <c r="U21" s="28">
        <v>4</v>
      </c>
      <c r="V21" s="6"/>
      <c r="W21" s="6"/>
      <c r="X21" s="6"/>
      <c r="Y21" s="6"/>
      <c r="Z21" s="6"/>
      <c r="AA21" s="6"/>
      <c r="AB21" s="6"/>
      <c r="AC21" s="6"/>
      <c r="AD21" s="6"/>
      <c r="AE21" s="6"/>
      <c r="AF21" s="6"/>
      <c r="AG21" s="6"/>
      <c r="AH21" s="6"/>
      <c r="AI21" s="6"/>
      <c r="AJ21" s="6"/>
      <c r="AK21" s="6"/>
      <c r="AL21" s="6"/>
      <c r="AM21" s="6"/>
      <c r="AN21" s="6"/>
      <c r="AO21" s="6"/>
      <c r="AP21" s="6"/>
      <c r="AQ21" s="6"/>
      <c r="AR21" s="6"/>
      <c r="AS21" s="6"/>
      <c r="AT21" s="6"/>
      <c r="AU21" s="6"/>
      <c r="AV21" s="6"/>
      <c r="AW21" s="6"/>
      <c r="AX21" s="6"/>
      <c r="AY21" s="6"/>
      <c r="AZ21" s="6"/>
      <c r="BA21" s="6"/>
    </row>
    <row r="22" spans="1:53" ht="28.5" customHeight="1" x14ac:dyDescent="0.2">
      <c r="A22" s="11"/>
      <c r="B22" s="16">
        <v>7</v>
      </c>
      <c r="C22" s="17">
        <f t="shared" si="2"/>
        <v>42893</v>
      </c>
      <c r="D22" s="19">
        <v>42893.286111111112</v>
      </c>
      <c r="E22" s="4">
        <v>0</v>
      </c>
      <c r="F22" s="4">
        <v>0</v>
      </c>
      <c r="G22" s="19">
        <v>42893.286111111112</v>
      </c>
      <c r="H22" s="4">
        <v>200</v>
      </c>
      <c r="I22" s="4">
        <v>0.317</v>
      </c>
      <c r="J22" s="5">
        <v>0.317</v>
      </c>
      <c r="K22" s="20">
        <f t="shared" si="0"/>
        <v>0.22642857142857142</v>
      </c>
      <c r="L22" s="21">
        <v>42893.286111111112</v>
      </c>
      <c r="M22" s="5">
        <v>140</v>
      </c>
      <c r="N22" s="18">
        <v>70</v>
      </c>
      <c r="O22" s="19">
        <v>42893.286111111112</v>
      </c>
      <c r="P22" s="4">
        <v>200</v>
      </c>
      <c r="Q22" s="4">
        <v>139.267</v>
      </c>
      <c r="R22" s="5">
        <v>0.73300000000000409</v>
      </c>
      <c r="S22" s="20">
        <f t="shared" si="1"/>
        <v>0.52357142857143146</v>
      </c>
      <c r="T22" s="10"/>
      <c r="U22" s="28">
        <v>4</v>
      </c>
      <c r="V22" s="6"/>
      <c r="W22" s="6"/>
      <c r="X22" s="6"/>
      <c r="Y22" s="6"/>
      <c r="Z22" s="6"/>
      <c r="AA22" s="6"/>
      <c r="AB22" s="6"/>
      <c r="AC22" s="6"/>
      <c r="AD22" s="6"/>
      <c r="AE22" s="6"/>
      <c r="AF22" s="6"/>
      <c r="AG22" s="6"/>
      <c r="AH22" s="6"/>
      <c r="AI22" s="6"/>
      <c r="AJ22" s="6"/>
      <c r="AK22" s="6"/>
      <c r="AL22" s="6"/>
      <c r="AM22" s="6"/>
      <c r="AN22" s="6"/>
      <c r="AO22" s="6"/>
      <c r="AP22" s="6"/>
      <c r="AQ22" s="6"/>
      <c r="AR22" s="6"/>
      <c r="AS22" s="6"/>
      <c r="AT22" s="6"/>
      <c r="AU22" s="6"/>
      <c r="AV22" s="6"/>
      <c r="AW22" s="6"/>
      <c r="AX22" s="6"/>
      <c r="AY22" s="6"/>
      <c r="AZ22" s="6"/>
      <c r="BA22" s="6"/>
    </row>
    <row r="23" spans="1:53" ht="28.5" customHeight="1" x14ac:dyDescent="0.2">
      <c r="A23" s="11"/>
      <c r="B23" s="16">
        <v>8</v>
      </c>
      <c r="C23" s="17">
        <f t="shared" si="2"/>
        <v>42894</v>
      </c>
      <c r="D23" s="19">
        <v>42894.285416666666</v>
      </c>
      <c r="E23" s="4">
        <v>0</v>
      </c>
      <c r="F23" s="4">
        <v>0</v>
      </c>
      <c r="G23" s="19">
        <v>42894.285416666666</v>
      </c>
      <c r="H23" s="4">
        <v>200</v>
      </c>
      <c r="I23" s="4">
        <v>0.33300000000000002</v>
      </c>
      <c r="J23" s="5">
        <v>0.33300000000000002</v>
      </c>
      <c r="K23" s="20">
        <f t="shared" si="0"/>
        <v>0.23785714285714288</v>
      </c>
      <c r="L23" s="21">
        <v>42894.285416666666</v>
      </c>
      <c r="M23" s="5">
        <v>140</v>
      </c>
      <c r="N23" s="18">
        <v>70</v>
      </c>
      <c r="O23" s="19">
        <v>42894.285416666666</v>
      </c>
      <c r="P23" s="4">
        <v>200</v>
      </c>
      <c r="Q23" s="4">
        <v>139.233</v>
      </c>
      <c r="R23" s="5">
        <v>0.76699999999999591</v>
      </c>
      <c r="S23" s="20">
        <f t="shared" si="1"/>
        <v>0.54785714285713993</v>
      </c>
      <c r="T23" s="10"/>
      <c r="U23" s="28">
        <v>4</v>
      </c>
      <c r="V23" s="6"/>
      <c r="W23" s="6"/>
      <c r="X23" s="6"/>
      <c r="Y23" s="6"/>
      <c r="Z23" s="6"/>
      <c r="AA23" s="6"/>
      <c r="AB23" s="6"/>
      <c r="AC23" s="6"/>
      <c r="AD23" s="6"/>
      <c r="AE23" s="6"/>
      <c r="AF23" s="6"/>
      <c r="AG23" s="6"/>
      <c r="AH23" s="6"/>
      <c r="AI23" s="6"/>
      <c r="AJ23" s="6"/>
      <c r="AK23" s="6"/>
      <c r="AL23" s="6"/>
      <c r="AM23" s="6"/>
      <c r="AN23" s="6"/>
      <c r="AO23" s="6"/>
      <c r="AP23" s="6"/>
      <c r="AQ23" s="6"/>
      <c r="AR23" s="6"/>
      <c r="AS23" s="6"/>
      <c r="AT23" s="6"/>
      <c r="AU23" s="6"/>
      <c r="AV23" s="6"/>
      <c r="AW23" s="6"/>
      <c r="AX23" s="6"/>
      <c r="AY23" s="6"/>
      <c r="AZ23" s="6"/>
      <c r="BA23" s="6"/>
    </row>
    <row r="24" spans="1:53" ht="28.5" customHeight="1" x14ac:dyDescent="0.2">
      <c r="A24" s="11"/>
      <c r="B24" s="16">
        <v>9</v>
      </c>
      <c r="C24" s="17">
        <f t="shared" si="2"/>
        <v>42895</v>
      </c>
      <c r="D24" s="19">
        <v>42895.285416666666</v>
      </c>
      <c r="E24" s="4">
        <v>0</v>
      </c>
      <c r="F24" s="4">
        <v>0</v>
      </c>
      <c r="G24" s="19">
        <v>42895.285416666666</v>
      </c>
      <c r="H24" s="4">
        <v>200</v>
      </c>
      <c r="I24" s="4">
        <v>0.317</v>
      </c>
      <c r="J24" s="5">
        <v>0.317</v>
      </c>
      <c r="K24" s="20">
        <f t="shared" si="0"/>
        <v>0.22642857142857142</v>
      </c>
      <c r="L24" s="21">
        <v>42895.285416666666</v>
      </c>
      <c r="M24" s="5">
        <v>140</v>
      </c>
      <c r="N24" s="18">
        <v>70</v>
      </c>
      <c r="O24" s="19">
        <v>42895.285416666666</v>
      </c>
      <c r="P24" s="4">
        <v>200</v>
      </c>
      <c r="Q24" s="4">
        <v>139.13300000000001</v>
      </c>
      <c r="R24" s="5">
        <v>0.86699999999999022</v>
      </c>
      <c r="S24" s="20">
        <f t="shared" si="1"/>
        <v>0.61928571428570733</v>
      </c>
      <c r="T24" s="10"/>
      <c r="U24" s="28">
        <v>4</v>
      </c>
      <c r="V24" s="6"/>
      <c r="W24" s="6"/>
      <c r="X24" s="6"/>
      <c r="Y24" s="6"/>
      <c r="Z24" s="6"/>
      <c r="AA24" s="6"/>
      <c r="AB24" s="6"/>
      <c r="AC24" s="6"/>
      <c r="AD24" s="6"/>
      <c r="AE24" s="6"/>
      <c r="AF24" s="6"/>
      <c r="AG24" s="6"/>
      <c r="AH24" s="6"/>
      <c r="AI24" s="6"/>
      <c r="AJ24" s="6"/>
      <c r="AK24" s="6"/>
      <c r="AL24" s="6"/>
      <c r="AM24" s="6"/>
      <c r="AN24" s="6"/>
      <c r="AO24" s="6"/>
      <c r="AP24" s="6"/>
      <c r="AQ24" s="6"/>
      <c r="AR24" s="6"/>
      <c r="AS24" s="6"/>
      <c r="AT24" s="6"/>
      <c r="AU24" s="6"/>
      <c r="AV24" s="6"/>
      <c r="AW24" s="6"/>
      <c r="AX24" s="6"/>
      <c r="AY24" s="6"/>
      <c r="AZ24" s="6"/>
      <c r="BA24" s="6"/>
    </row>
    <row r="25" spans="1:53" ht="28.5" customHeight="1" x14ac:dyDescent="0.2">
      <c r="A25" s="11"/>
      <c r="B25" s="16">
        <v>10</v>
      </c>
      <c r="C25" s="17">
        <f t="shared" si="2"/>
        <v>42896</v>
      </c>
      <c r="D25" s="19">
        <v>42896.285416666666</v>
      </c>
      <c r="E25" s="4">
        <v>0</v>
      </c>
      <c r="F25" s="4">
        <v>0</v>
      </c>
      <c r="G25" s="19">
        <v>42896.285416666666</v>
      </c>
      <c r="H25" s="4">
        <v>200</v>
      </c>
      <c r="I25" s="4">
        <v>0.317</v>
      </c>
      <c r="J25" s="5">
        <v>0.317</v>
      </c>
      <c r="K25" s="20">
        <f t="shared" si="0"/>
        <v>0.22642857142857142</v>
      </c>
      <c r="L25" s="21">
        <v>42896.285416666666</v>
      </c>
      <c r="M25" s="5">
        <v>140</v>
      </c>
      <c r="N25" s="18">
        <v>70</v>
      </c>
      <c r="O25" s="19">
        <v>42896.285416666666</v>
      </c>
      <c r="P25" s="4">
        <v>200</v>
      </c>
      <c r="Q25" s="4">
        <v>139.36699999999999</v>
      </c>
      <c r="R25" s="5">
        <v>0.63300000000000978</v>
      </c>
      <c r="S25" s="20">
        <f t="shared" si="1"/>
        <v>0.45214285714286417</v>
      </c>
      <c r="T25" s="10"/>
      <c r="U25" s="28">
        <v>4</v>
      </c>
      <c r="V25" s="6"/>
      <c r="W25" s="6"/>
      <c r="X25" s="6"/>
      <c r="Y25" s="6"/>
      <c r="Z25" s="6"/>
      <c r="AA25" s="6"/>
      <c r="AB25" s="6"/>
      <c r="AC25" s="6"/>
      <c r="AD25" s="6"/>
      <c r="AE25" s="6"/>
      <c r="AF25" s="6"/>
      <c r="AG25" s="6"/>
      <c r="AH25" s="6"/>
      <c r="AI25" s="6"/>
      <c r="AJ25" s="6"/>
      <c r="AK25" s="6"/>
      <c r="AL25" s="6"/>
      <c r="AM25" s="6"/>
      <c r="AN25" s="6"/>
      <c r="AO25" s="6"/>
      <c r="AP25" s="6"/>
      <c r="AQ25" s="6"/>
      <c r="AR25" s="6"/>
      <c r="AS25" s="6"/>
      <c r="AT25" s="6"/>
      <c r="AU25" s="6"/>
      <c r="AV25" s="6"/>
      <c r="AW25" s="6"/>
      <c r="AX25" s="6"/>
      <c r="AY25" s="6"/>
      <c r="AZ25" s="6"/>
      <c r="BA25" s="6"/>
    </row>
    <row r="26" spans="1:53" ht="28.5" customHeight="1" x14ac:dyDescent="0.2">
      <c r="A26" s="11"/>
      <c r="B26" s="16">
        <v>11</v>
      </c>
      <c r="C26" s="17">
        <f t="shared" si="2"/>
        <v>42897</v>
      </c>
      <c r="D26" s="19">
        <v>42897.285416666666</v>
      </c>
      <c r="E26" s="4">
        <v>0</v>
      </c>
      <c r="F26" s="4">
        <v>0</v>
      </c>
      <c r="G26" s="19">
        <v>42897.285416666666</v>
      </c>
      <c r="H26" s="4">
        <v>200</v>
      </c>
      <c r="I26" s="4">
        <v>0.317</v>
      </c>
      <c r="J26" s="5">
        <v>0.317</v>
      </c>
      <c r="K26" s="20">
        <f t="shared" si="0"/>
        <v>0.22642857142857142</v>
      </c>
      <c r="L26" s="21">
        <v>42897.285416666666</v>
      </c>
      <c r="M26" s="5">
        <v>140</v>
      </c>
      <c r="N26" s="18">
        <v>70</v>
      </c>
      <c r="O26" s="19">
        <v>42897.285416666666</v>
      </c>
      <c r="P26" s="4">
        <v>200</v>
      </c>
      <c r="Q26" s="4">
        <v>139.11699999999999</v>
      </c>
      <c r="R26" s="5">
        <v>0.88300000000000978</v>
      </c>
      <c r="S26" s="20">
        <f t="shared" si="1"/>
        <v>0.63071428571429267</v>
      </c>
      <c r="T26" s="10"/>
      <c r="U26" s="28">
        <v>4</v>
      </c>
      <c r="V26" s="6"/>
      <c r="W26" s="6"/>
      <c r="X26" s="6"/>
      <c r="Y26" s="6"/>
      <c r="Z26" s="6"/>
      <c r="AA26" s="6"/>
      <c r="AB26" s="6"/>
      <c r="AC26" s="6"/>
      <c r="AD26" s="6"/>
      <c r="AE26" s="6"/>
      <c r="AF26" s="6"/>
      <c r="AG26" s="6"/>
      <c r="AH26" s="6"/>
      <c r="AI26" s="6"/>
      <c r="AJ26" s="6"/>
      <c r="AK26" s="6"/>
      <c r="AL26" s="6"/>
      <c r="AM26" s="6"/>
      <c r="AN26" s="6"/>
      <c r="AO26" s="6"/>
      <c r="AP26" s="6"/>
      <c r="AQ26" s="6"/>
      <c r="AR26" s="6"/>
      <c r="AS26" s="6"/>
      <c r="AT26" s="6"/>
      <c r="AU26" s="6"/>
      <c r="AV26" s="6"/>
      <c r="AW26" s="6"/>
      <c r="AX26" s="6"/>
      <c r="AY26" s="6"/>
      <c r="AZ26" s="6"/>
      <c r="BA26" s="6"/>
    </row>
    <row r="27" spans="1:53" ht="28.5" customHeight="1" x14ac:dyDescent="0.2">
      <c r="A27" s="11"/>
      <c r="B27" s="16">
        <v>12</v>
      </c>
      <c r="C27" s="17">
        <f t="shared" si="2"/>
        <v>42898</v>
      </c>
      <c r="D27" s="19">
        <v>42898.285416666666</v>
      </c>
      <c r="E27" s="4">
        <v>0</v>
      </c>
      <c r="F27" s="4">
        <v>0</v>
      </c>
      <c r="G27" s="19">
        <v>42898.285416666666</v>
      </c>
      <c r="H27" s="4">
        <v>200</v>
      </c>
      <c r="I27" s="4">
        <v>0.317</v>
      </c>
      <c r="J27" s="5">
        <v>0.317</v>
      </c>
      <c r="K27" s="20">
        <f t="shared" si="0"/>
        <v>0.22642857142857142</v>
      </c>
      <c r="L27" s="21">
        <v>42898.285416666666</v>
      </c>
      <c r="M27" s="5">
        <v>140</v>
      </c>
      <c r="N27" s="18">
        <v>70</v>
      </c>
      <c r="O27" s="19">
        <v>42898.285416666666</v>
      </c>
      <c r="P27" s="4">
        <v>200</v>
      </c>
      <c r="Q27" s="4">
        <v>139.15</v>
      </c>
      <c r="R27" s="5">
        <v>0.84999999999999432</v>
      </c>
      <c r="S27" s="20">
        <f t="shared" si="1"/>
        <v>0.6071428571428531</v>
      </c>
      <c r="T27" s="10"/>
      <c r="U27" s="28">
        <v>4</v>
      </c>
      <c r="V27" s="6"/>
      <c r="W27" s="6"/>
      <c r="X27" s="6"/>
      <c r="Y27" s="6"/>
      <c r="Z27" s="6"/>
      <c r="AA27" s="6"/>
      <c r="AB27" s="6"/>
      <c r="AC27" s="6"/>
      <c r="AD27" s="6"/>
      <c r="AE27" s="6"/>
      <c r="AF27" s="6"/>
      <c r="AG27" s="6"/>
      <c r="AH27" s="6"/>
      <c r="AI27" s="6"/>
      <c r="AJ27" s="6"/>
      <c r="AK27" s="6"/>
      <c r="AL27" s="6"/>
      <c r="AM27" s="6"/>
      <c r="AN27" s="6"/>
      <c r="AO27" s="6"/>
      <c r="AP27" s="6"/>
      <c r="AQ27" s="6"/>
      <c r="AR27" s="6"/>
      <c r="AS27" s="6"/>
      <c r="AT27" s="6"/>
      <c r="AU27" s="6"/>
      <c r="AV27" s="6"/>
      <c r="AW27" s="6"/>
      <c r="AX27" s="6"/>
      <c r="AY27" s="6"/>
      <c r="AZ27" s="6"/>
      <c r="BA27" s="6"/>
    </row>
    <row r="28" spans="1:53" ht="28.5" customHeight="1" x14ac:dyDescent="0.2">
      <c r="A28" s="11"/>
      <c r="B28" s="16">
        <v>13</v>
      </c>
      <c r="C28" s="17">
        <f t="shared" si="2"/>
        <v>42899</v>
      </c>
      <c r="D28" s="19">
        <v>42899.285416666666</v>
      </c>
      <c r="E28" s="4">
        <v>0</v>
      </c>
      <c r="F28" s="4">
        <v>0</v>
      </c>
      <c r="G28" s="19">
        <v>42899.285416666666</v>
      </c>
      <c r="H28" s="4">
        <v>200</v>
      </c>
      <c r="I28" s="4">
        <v>0.317</v>
      </c>
      <c r="J28" s="5">
        <v>0.317</v>
      </c>
      <c r="K28" s="20">
        <f t="shared" si="0"/>
        <v>0.22642857142857142</v>
      </c>
      <c r="L28" s="21">
        <v>42899.285416666666</v>
      </c>
      <c r="M28" s="5">
        <v>140</v>
      </c>
      <c r="N28" s="18">
        <v>70</v>
      </c>
      <c r="O28" s="19">
        <v>42899.285416666666</v>
      </c>
      <c r="P28" s="4">
        <v>200</v>
      </c>
      <c r="Q28" s="4">
        <v>139.583</v>
      </c>
      <c r="R28" s="5">
        <v>0.41700000000000159</v>
      </c>
      <c r="S28" s="20">
        <f t="shared" si="1"/>
        <v>0.29785714285714399</v>
      </c>
      <c r="T28" s="10"/>
      <c r="U28" s="28">
        <v>4</v>
      </c>
      <c r="V28" s="6"/>
      <c r="W28" s="6"/>
      <c r="X28" s="6"/>
      <c r="Y28" s="6"/>
      <c r="Z28" s="6"/>
      <c r="AA28" s="6"/>
      <c r="AB28" s="6"/>
      <c r="AC28" s="6"/>
      <c r="AD28" s="6"/>
      <c r="AE28" s="6"/>
      <c r="AF28" s="6"/>
      <c r="AG28" s="6"/>
      <c r="AH28" s="6"/>
      <c r="AI28" s="6"/>
      <c r="AJ28" s="6"/>
      <c r="AK28" s="6"/>
      <c r="AL28" s="6"/>
      <c r="AM28" s="6"/>
      <c r="AN28" s="6"/>
      <c r="AO28" s="6"/>
      <c r="AP28" s="6"/>
      <c r="AQ28" s="6"/>
      <c r="AR28" s="6"/>
      <c r="AS28" s="6"/>
      <c r="AT28" s="6"/>
      <c r="AU28" s="6"/>
      <c r="AV28" s="6"/>
      <c r="AW28" s="6"/>
      <c r="AX28" s="6"/>
      <c r="AY28" s="6"/>
      <c r="AZ28" s="6"/>
      <c r="BA28" s="6"/>
    </row>
    <row r="29" spans="1:53" ht="28.5" customHeight="1" x14ac:dyDescent="0.2">
      <c r="A29" s="11"/>
      <c r="B29" s="16">
        <v>14</v>
      </c>
      <c r="C29" s="17">
        <f t="shared" si="2"/>
        <v>42900</v>
      </c>
      <c r="D29" s="19">
        <v>42900.286111111112</v>
      </c>
      <c r="E29" s="4">
        <v>0</v>
      </c>
      <c r="F29" s="4">
        <v>0</v>
      </c>
      <c r="G29" s="19">
        <v>42900.286111111112</v>
      </c>
      <c r="H29" s="4">
        <v>200</v>
      </c>
      <c r="I29" s="4">
        <v>0.317</v>
      </c>
      <c r="J29" s="5">
        <v>0.317</v>
      </c>
      <c r="K29" s="20">
        <f t="shared" si="0"/>
        <v>0.22642857142857142</v>
      </c>
      <c r="L29" s="21">
        <v>42900.286111111112</v>
      </c>
      <c r="M29" s="5">
        <v>140</v>
      </c>
      <c r="N29" s="18">
        <v>70</v>
      </c>
      <c r="O29" s="19">
        <v>42900.286111111112</v>
      </c>
      <c r="P29" s="4">
        <v>200</v>
      </c>
      <c r="Q29" s="4">
        <v>139.483</v>
      </c>
      <c r="R29" s="5">
        <v>0.51699999999999591</v>
      </c>
      <c r="S29" s="20">
        <f t="shared" si="1"/>
        <v>0.36928571428571139</v>
      </c>
      <c r="T29" s="10"/>
      <c r="U29" s="28">
        <v>4</v>
      </c>
      <c r="V29" s="6"/>
      <c r="W29" s="6"/>
      <c r="X29" s="6"/>
      <c r="Y29" s="6"/>
      <c r="Z29" s="6"/>
      <c r="AA29" s="6"/>
      <c r="AB29" s="6"/>
      <c r="AC29" s="6"/>
      <c r="AD29" s="6"/>
      <c r="AE29" s="6"/>
      <c r="AF29" s="6"/>
      <c r="AG29" s="6"/>
      <c r="AH29" s="6"/>
      <c r="AI29" s="6"/>
      <c r="AJ29" s="6"/>
      <c r="AK29" s="6"/>
      <c r="AL29" s="6"/>
      <c r="AM29" s="6"/>
      <c r="AN29" s="6"/>
      <c r="AO29" s="6"/>
      <c r="AP29" s="6"/>
      <c r="AQ29" s="6"/>
      <c r="AR29" s="6"/>
      <c r="AS29" s="6"/>
      <c r="AT29" s="6"/>
      <c r="AU29" s="6"/>
      <c r="AV29" s="6"/>
      <c r="AW29" s="6"/>
      <c r="AX29" s="6"/>
      <c r="AY29" s="6"/>
      <c r="AZ29" s="6"/>
      <c r="BA29" s="6"/>
    </row>
    <row r="30" spans="1:53" ht="28.5" customHeight="1" x14ac:dyDescent="0.2">
      <c r="A30" s="11"/>
      <c r="B30" s="16">
        <v>15</v>
      </c>
      <c r="C30" s="17">
        <f t="shared" si="2"/>
        <v>42901</v>
      </c>
      <c r="D30" s="19">
        <v>42901.286111111112</v>
      </c>
      <c r="E30" s="4">
        <v>0</v>
      </c>
      <c r="F30" s="4">
        <v>0</v>
      </c>
      <c r="G30" s="19">
        <v>42901.286111111112</v>
      </c>
      <c r="H30" s="4">
        <v>200</v>
      </c>
      <c r="I30" s="4">
        <v>0.33300000000000002</v>
      </c>
      <c r="J30" s="5">
        <v>0.33300000000000002</v>
      </c>
      <c r="K30" s="20">
        <f t="shared" si="0"/>
        <v>0.23785714285714288</v>
      </c>
      <c r="L30" s="21">
        <v>42901.286111111112</v>
      </c>
      <c r="M30" s="5">
        <v>140</v>
      </c>
      <c r="N30" s="18">
        <v>70</v>
      </c>
      <c r="O30" s="19">
        <v>42901.286111111112</v>
      </c>
      <c r="P30" s="4">
        <v>200</v>
      </c>
      <c r="Q30" s="4">
        <v>139.38300000000001</v>
      </c>
      <c r="R30" s="5">
        <v>0.61699999999999022</v>
      </c>
      <c r="S30" s="20">
        <f t="shared" si="1"/>
        <v>0.44071428571427873</v>
      </c>
      <c r="T30" s="10"/>
      <c r="U30" s="28">
        <v>4</v>
      </c>
      <c r="V30" s="6"/>
      <c r="W30" s="6"/>
      <c r="X30" s="6"/>
      <c r="Y30" s="6"/>
      <c r="Z30" s="6"/>
      <c r="AA30" s="6"/>
      <c r="AB30" s="6"/>
      <c r="AC30" s="6"/>
      <c r="AD30" s="6"/>
      <c r="AE30" s="6"/>
      <c r="AF30" s="6"/>
      <c r="AG30" s="6"/>
      <c r="AH30" s="6"/>
      <c r="AI30" s="6"/>
      <c r="AJ30" s="6"/>
      <c r="AK30" s="6"/>
      <c r="AL30" s="6"/>
      <c r="AM30" s="6"/>
      <c r="AN30" s="6"/>
      <c r="AO30" s="6"/>
      <c r="AP30" s="6"/>
      <c r="AQ30" s="6"/>
      <c r="AR30" s="6"/>
      <c r="AS30" s="6"/>
      <c r="AT30" s="6"/>
      <c r="AU30" s="6"/>
      <c r="AV30" s="6"/>
      <c r="AW30" s="6"/>
      <c r="AX30" s="6"/>
      <c r="AY30" s="6"/>
      <c r="AZ30" s="6"/>
      <c r="BA30" s="6"/>
    </row>
    <row r="31" spans="1:53" ht="28.5" customHeight="1" x14ac:dyDescent="0.2">
      <c r="A31" s="11"/>
      <c r="B31" s="16">
        <v>16</v>
      </c>
      <c r="C31" s="17">
        <f t="shared" si="2"/>
        <v>42902</v>
      </c>
      <c r="D31" s="19">
        <v>42902.286111111112</v>
      </c>
      <c r="E31" s="4">
        <v>0</v>
      </c>
      <c r="F31" s="4">
        <v>0</v>
      </c>
      <c r="G31" s="19">
        <v>42902.286111111112</v>
      </c>
      <c r="H31" s="4">
        <v>200</v>
      </c>
      <c r="I31" s="4">
        <v>0.33300000000000002</v>
      </c>
      <c r="J31" s="5">
        <v>0.33300000000000002</v>
      </c>
      <c r="K31" s="20">
        <f t="shared" si="0"/>
        <v>0.23785714285714288</v>
      </c>
      <c r="L31" s="21">
        <v>42902.286111111112</v>
      </c>
      <c r="M31" s="5">
        <v>140</v>
      </c>
      <c r="N31" s="18">
        <v>70</v>
      </c>
      <c r="O31" s="19">
        <v>42902.286111111112</v>
      </c>
      <c r="P31" s="4">
        <v>200</v>
      </c>
      <c r="Q31" s="4">
        <v>139.43299999999999</v>
      </c>
      <c r="R31" s="5">
        <v>0.56700000000000728</v>
      </c>
      <c r="S31" s="20">
        <f t="shared" si="1"/>
        <v>0.40500000000000519</v>
      </c>
      <c r="T31" s="10"/>
      <c r="U31" s="28">
        <v>4</v>
      </c>
      <c r="V31" s="6"/>
      <c r="W31" s="6"/>
      <c r="X31" s="6"/>
      <c r="Y31" s="6"/>
      <c r="Z31" s="6"/>
      <c r="AA31" s="6"/>
      <c r="AB31" s="6"/>
      <c r="AC31" s="6"/>
      <c r="AD31" s="6"/>
      <c r="AE31" s="6"/>
      <c r="AF31" s="6"/>
      <c r="AG31" s="6"/>
      <c r="AH31" s="6"/>
      <c r="AI31" s="6"/>
      <c r="AJ31" s="6"/>
      <c r="AK31" s="6"/>
      <c r="AL31" s="6"/>
      <c r="AM31" s="6"/>
      <c r="AN31" s="6"/>
      <c r="AO31" s="6"/>
      <c r="AP31" s="6"/>
      <c r="AQ31" s="6"/>
      <c r="AR31" s="6"/>
      <c r="AS31" s="6"/>
      <c r="AT31" s="6"/>
      <c r="AU31" s="6"/>
      <c r="AV31" s="6"/>
      <c r="AW31" s="6"/>
      <c r="AX31" s="6"/>
      <c r="AY31" s="6"/>
      <c r="AZ31" s="6"/>
      <c r="BA31" s="6"/>
    </row>
    <row r="32" spans="1:53" ht="28.5" customHeight="1" x14ac:dyDescent="0.2">
      <c r="A32" s="11"/>
      <c r="B32" s="16">
        <v>17</v>
      </c>
      <c r="C32" s="17">
        <f t="shared" si="2"/>
        <v>42903</v>
      </c>
      <c r="D32" s="19">
        <v>42903.286111111112</v>
      </c>
      <c r="E32" s="4">
        <v>0</v>
      </c>
      <c r="F32" s="4">
        <v>0</v>
      </c>
      <c r="G32" s="19">
        <v>42903.286111111112</v>
      </c>
      <c r="H32" s="4">
        <v>200</v>
      </c>
      <c r="I32" s="4">
        <v>0.317</v>
      </c>
      <c r="J32" s="5">
        <v>0.317</v>
      </c>
      <c r="K32" s="20">
        <f t="shared" si="0"/>
        <v>0.22642857142857142</v>
      </c>
      <c r="L32" s="21">
        <v>42903.286111111112</v>
      </c>
      <c r="M32" s="5">
        <v>140</v>
      </c>
      <c r="N32" s="18">
        <v>70</v>
      </c>
      <c r="O32" s="19">
        <v>42903.286111111112</v>
      </c>
      <c r="P32" s="4">
        <v>200</v>
      </c>
      <c r="Q32" s="4">
        <v>139.167</v>
      </c>
      <c r="R32" s="5">
        <v>0.83299999999999841</v>
      </c>
      <c r="S32" s="20">
        <f t="shared" si="1"/>
        <v>0.59499999999999886</v>
      </c>
      <c r="T32" s="10"/>
      <c r="U32" s="28">
        <v>4</v>
      </c>
      <c r="V32" s="6"/>
      <c r="W32" s="6"/>
      <c r="X32" s="6"/>
      <c r="Y32" s="6"/>
      <c r="Z32" s="6"/>
      <c r="AA32" s="6"/>
      <c r="AB32" s="6"/>
      <c r="AC32" s="6"/>
      <c r="AD32" s="6"/>
      <c r="AE32" s="6"/>
      <c r="AF32" s="6"/>
      <c r="AG32" s="6"/>
      <c r="AH32" s="6"/>
      <c r="AI32" s="6"/>
      <c r="AJ32" s="6"/>
      <c r="AK32" s="6"/>
      <c r="AL32" s="6"/>
      <c r="AM32" s="6"/>
      <c r="AN32" s="6"/>
      <c r="AO32" s="6"/>
      <c r="AP32" s="6"/>
      <c r="AQ32" s="6"/>
      <c r="AR32" s="6"/>
      <c r="AS32" s="6"/>
      <c r="AT32" s="6"/>
      <c r="AU32" s="6"/>
      <c r="AV32" s="6"/>
      <c r="AW32" s="6"/>
      <c r="AX32" s="6"/>
      <c r="AY32" s="6"/>
      <c r="AZ32" s="6"/>
      <c r="BA32" s="6"/>
    </row>
    <row r="33" spans="1:53" ht="28.5" customHeight="1" x14ac:dyDescent="0.2">
      <c r="A33" s="11"/>
      <c r="B33" s="16">
        <v>18</v>
      </c>
      <c r="C33" s="17">
        <f t="shared" si="2"/>
        <v>42904</v>
      </c>
      <c r="D33" s="19">
        <v>42904.286111111112</v>
      </c>
      <c r="E33" s="4">
        <v>0</v>
      </c>
      <c r="F33" s="4">
        <v>0</v>
      </c>
      <c r="G33" s="19">
        <v>42904.286111111112</v>
      </c>
      <c r="H33" s="4">
        <v>200</v>
      </c>
      <c r="I33" s="4">
        <v>0.317</v>
      </c>
      <c r="J33" s="5">
        <v>0.317</v>
      </c>
      <c r="K33" s="20">
        <f t="shared" si="0"/>
        <v>0.22642857142857142</v>
      </c>
      <c r="L33" s="21">
        <v>42904.286111111112</v>
      </c>
      <c r="M33" s="5">
        <v>140</v>
      </c>
      <c r="N33" s="18">
        <v>70</v>
      </c>
      <c r="O33" s="19">
        <v>42904.286111111112</v>
      </c>
      <c r="P33" s="4">
        <v>200</v>
      </c>
      <c r="Q33" s="4">
        <v>139.167</v>
      </c>
      <c r="R33" s="5">
        <v>0.83299999999999841</v>
      </c>
      <c r="S33" s="20">
        <f t="shared" si="1"/>
        <v>0.59499999999999886</v>
      </c>
      <c r="T33" s="10"/>
      <c r="U33" s="28">
        <v>4</v>
      </c>
      <c r="V33" s="6"/>
      <c r="W33" s="6"/>
      <c r="X33" s="6"/>
      <c r="Y33" s="6"/>
      <c r="Z33" s="6"/>
      <c r="AA33" s="6"/>
      <c r="AB33" s="6"/>
      <c r="AC33" s="6"/>
      <c r="AD33" s="6"/>
      <c r="AE33" s="6"/>
      <c r="AF33" s="6"/>
      <c r="AG33" s="6"/>
      <c r="AH33" s="6"/>
      <c r="AI33" s="6"/>
      <c r="AJ33" s="6"/>
      <c r="AK33" s="6"/>
      <c r="AL33" s="6"/>
      <c r="AM33" s="6"/>
      <c r="AN33" s="6"/>
      <c r="AO33" s="6"/>
      <c r="AP33" s="6"/>
      <c r="AQ33" s="6"/>
      <c r="AR33" s="6"/>
      <c r="AS33" s="6"/>
      <c r="AT33" s="6"/>
      <c r="AU33" s="6"/>
      <c r="AV33" s="6"/>
      <c r="AW33" s="6"/>
      <c r="AX33" s="6"/>
      <c r="AY33" s="6"/>
      <c r="AZ33" s="6"/>
      <c r="BA33" s="6"/>
    </row>
    <row r="34" spans="1:53" ht="28.5" customHeight="1" x14ac:dyDescent="0.2">
      <c r="A34" s="11"/>
      <c r="B34" s="16">
        <v>19</v>
      </c>
      <c r="C34" s="17">
        <f t="shared" si="2"/>
        <v>42905</v>
      </c>
      <c r="D34" s="19">
        <v>42905.286111111112</v>
      </c>
      <c r="E34" s="4">
        <v>0</v>
      </c>
      <c r="F34" s="4">
        <v>0</v>
      </c>
      <c r="G34" s="19">
        <v>42905.286111111112</v>
      </c>
      <c r="H34" s="4">
        <v>200</v>
      </c>
      <c r="I34" s="4">
        <v>0.3</v>
      </c>
      <c r="J34" s="5">
        <v>0.3</v>
      </c>
      <c r="K34" s="20">
        <f t="shared" si="0"/>
        <v>0.2142857142857143</v>
      </c>
      <c r="L34" s="21">
        <v>42905.286111111112</v>
      </c>
      <c r="M34" s="5">
        <v>140</v>
      </c>
      <c r="N34" s="18">
        <v>70</v>
      </c>
      <c r="O34" s="19">
        <v>42905.286111111112</v>
      </c>
      <c r="P34" s="4">
        <v>200</v>
      </c>
      <c r="Q34" s="4">
        <v>139.21700000000001</v>
      </c>
      <c r="R34" s="5">
        <v>0.78299999999998704</v>
      </c>
      <c r="S34" s="20">
        <f t="shared" si="1"/>
        <v>0.55928571428570506</v>
      </c>
      <c r="T34" s="10"/>
      <c r="U34" s="28">
        <v>4</v>
      </c>
      <c r="V34" s="6"/>
      <c r="W34" s="6"/>
      <c r="X34" s="6"/>
      <c r="Y34" s="6"/>
      <c r="Z34" s="6"/>
      <c r="AA34" s="6"/>
      <c r="AB34" s="6"/>
      <c r="AC34" s="6"/>
      <c r="AD34" s="6"/>
      <c r="AE34" s="6"/>
      <c r="AF34" s="6"/>
      <c r="AG34" s="6"/>
      <c r="AH34" s="6"/>
      <c r="AI34" s="6"/>
      <c r="AJ34" s="6"/>
      <c r="AK34" s="6"/>
      <c r="AL34" s="6"/>
      <c r="AM34" s="6"/>
      <c r="AN34" s="6"/>
      <c r="AO34" s="6"/>
      <c r="AP34" s="6"/>
      <c r="AQ34" s="6"/>
      <c r="AR34" s="6"/>
      <c r="AS34" s="6"/>
      <c r="AT34" s="6"/>
      <c r="AU34" s="6"/>
      <c r="AV34" s="6"/>
      <c r="AW34" s="6"/>
      <c r="AX34" s="6"/>
      <c r="AY34" s="6"/>
      <c r="AZ34" s="6"/>
      <c r="BA34" s="6"/>
    </row>
    <row r="35" spans="1:53" ht="28.5" customHeight="1" x14ac:dyDescent="0.2">
      <c r="A35" s="11"/>
      <c r="B35" s="16">
        <v>20</v>
      </c>
      <c r="C35" s="17">
        <f t="shared" si="2"/>
        <v>42906</v>
      </c>
      <c r="D35" s="19">
        <v>42906.286111111112</v>
      </c>
      <c r="E35" s="4">
        <v>0</v>
      </c>
      <c r="F35" s="4">
        <v>0</v>
      </c>
      <c r="G35" s="19">
        <v>42906.286111111112</v>
      </c>
      <c r="H35" s="4">
        <v>200</v>
      </c>
      <c r="I35" s="4">
        <v>0.317</v>
      </c>
      <c r="J35" s="5">
        <v>0.317</v>
      </c>
      <c r="K35" s="20">
        <f t="shared" si="0"/>
        <v>0.22642857142857142</v>
      </c>
      <c r="L35" s="21">
        <v>42906.286111111112</v>
      </c>
      <c r="M35" s="5">
        <v>140</v>
      </c>
      <c r="N35" s="18">
        <v>70</v>
      </c>
      <c r="O35" s="19">
        <v>42906.286111111112</v>
      </c>
      <c r="P35" s="4">
        <v>200</v>
      </c>
      <c r="Q35" s="4">
        <v>139.233</v>
      </c>
      <c r="R35" s="5">
        <v>0.76699999999999591</v>
      </c>
      <c r="S35" s="20">
        <f t="shared" si="1"/>
        <v>0.54785714285713993</v>
      </c>
      <c r="T35" s="10"/>
      <c r="U35" s="28">
        <v>4</v>
      </c>
      <c r="V35" s="6"/>
      <c r="W35" s="6"/>
      <c r="X35" s="6"/>
      <c r="Y35" s="6"/>
      <c r="Z35" s="6"/>
      <c r="AA35" s="6"/>
      <c r="AB35" s="6"/>
      <c r="AC35" s="6"/>
      <c r="AD35" s="6"/>
      <c r="AE35" s="6"/>
      <c r="AF35" s="6"/>
      <c r="AG35" s="6"/>
      <c r="AH35" s="6"/>
      <c r="AI35" s="6"/>
      <c r="AJ35" s="6"/>
      <c r="AK35" s="6"/>
      <c r="AL35" s="6"/>
      <c r="AM35" s="6"/>
      <c r="AN35" s="6"/>
      <c r="AO35" s="6"/>
      <c r="AP35" s="6"/>
      <c r="AQ35" s="6"/>
      <c r="AR35" s="6"/>
      <c r="AS35" s="6"/>
      <c r="AT35" s="6"/>
      <c r="AU35" s="6"/>
      <c r="AV35" s="6"/>
      <c r="AW35" s="6"/>
      <c r="AX35" s="6"/>
      <c r="AY35" s="6"/>
      <c r="AZ35" s="6"/>
      <c r="BA35" s="6"/>
    </row>
    <row r="36" spans="1:53" ht="28.5" customHeight="1" x14ac:dyDescent="0.2">
      <c r="A36" s="11"/>
      <c r="B36" s="16">
        <v>21</v>
      </c>
      <c r="C36" s="17">
        <f t="shared" si="2"/>
        <v>42907</v>
      </c>
      <c r="D36" s="19">
        <v>42907.286111111112</v>
      </c>
      <c r="E36" s="4">
        <v>0</v>
      </c>
      <c r="F36" s="4">
        <v>0</v>
      </c>
      <c r="G36" s="19">
        <v>42907.286111111112</v>
      </c>
      <c r="H36" s="4">
        <v>200</v>
      </c>
      <c r="I36" s="4">
        <v>0.317</v>
      </c>
      <c r="J36" s="5">
        <v>0.317</v>
      </c>
      <c r="K36" s="20">
        <f t="shared" si="0"/>
        <v>0.22642857142857142</v>
      </c>
      <c r="L36" s="21">
        <v>42907.286111111112</v>
      </c>
      <c r="M36" s="5">
        <v>140</v>
      </c>
      <c r="N36" s="18">
        <v>70</v>
      </c>
      <c r="O36" s="19">
        <v>42907.286111111112</v>
      </c>
      <c r="P36" s="4">
        <v>200</v>
      </c>
      <c r="Q36" s="4">
        <v>139.167</v>
      </c>
      <c r="R36" s="5">
        <v>0.83299999999999841</v>
      </c>
      <c r="S36" s="20">
        <f t="shared" si="1"/>
        <v>0.59499999999999886</v>
      </c>
      <c r="T36" s="10"/>
      <c r="U36" s="28">
        <v>4</v>
      </c>
      <c r="V36" s="6"/>
      <c r="W36" s="6"/>
      <c r="X36" s="6"/>
      <c r="Y36" s="6"/>
      <c r="Z36" s="6"/>
      <c r="AA36" s="6"/>
      <c r="AB36" s="6"/>
      <c r="AC36" s="6"/>
      <c r="AD36" s="6"/>
      <c r="AE36" s="6"/>
      <c r="AF36" s="6"/>
      <c r="AG36" s="6"/>
      <c r="AH36" s="6"/>
      <c r="AI36" s="6"/>
      <c r="AJ36" s="6"/>
      <c r="AK36" s="6"/>
      <c r="AL36" s="6"/>
      <c r="AM36" s="6"/>
      <c r="AN36" s="6"/>
      <c r="AO36" s="6"/>
      <c r="AP36" s="6"/>
      <c r="AQ36" s="6"/>
      <c r="AR36" s="6"/>
      <c r="AS36" s="6"/>
      <c r="AT36" s="6"/>
      <c r="AU36" s="6"/>
      <c r="AV36" s="6"/>
      <c r="AW36" s="6"/>
      <c r="AX36" s="6"/>
      <c r="AY36" s="6"/>
      <c r="AZ36" s="6"/>
      <c r="BA36" s="6"/>
    </row>
    <row r="37" spans="1:53" ht="28.5" customHeight="1" x14ac:dyDescent="0.2">
      <c r="A37" s="11"/>
      <c r="B37" s="16">
        <v>22</v>
      </c>
      <c r="C37" s="17">
        <f t="shared" si="2"/>
        <v>42908</v>
      </c>
      <c r="D37" s="19">
        <v>42908.286111111112</v>
      </c>
      <c r="E37" s="4">
        <v>0</v>
      </c>
      <c r="F37" s="4">
        <v>0</v>
      </c>
      <c r="G37" s="19">
        <v>42908.286111111112</v>
      </c>
      <c r="H37" s="4">
        <v>200</v>
      </c>
      <c r="I37" s="4">
        <v>0.3</v>
      </c>
      <c r="J37" s="5">
        <v>0.3</v>
      </c>
      <c r="K37" s="20">
        <f t="shared" si="0"/>
        <v>0.2142857142857143</v>
      </c>
      <c r="L37" s="21">
        <v>42908.286111111112</v>
      </c>
      <c r="M37" s="5">
        <v>140</v>
      </c>
      <c r="N37" s="18">
        <v>70</v>
      </c>
      <c r="O37" s="19">
        <v>42908.286111111112</v>
      </c>
      <c r="P37" s="4">
        <v>200</v>
      </c>
      <c r="Q37" s="4">
        <v>139.13300000000001</v>
      </c>
      <c r="R37" s="5">
        <v>0.86699999999999022</v>
      </c>
      <c r="S37" s="20">
        <f t="shared" si="1"/>
        <v>0.61928571428570733</v>
      </c>
      <c r="T37" s="10"/>
      <c r="U37" s="28">
        <v>4</v>
      </c>
      <c r="V37" s="6"/>
      <c r="W37" s="6"/>
      <c r="X37" s="6"/>
      <c r="Y37" s="6"/>
      <c r="Z37" s="6"/>
      <c r="AA37" s="6"/>
      <c r="AB37" s="6"/>
      <c r="AC37" s="6"/>
      <c r="AD37" s="6"/>
      <c r="AE37" s="6"/>
      <c r="AF37" s="6"/>
      <c r="AG37" s="6"/>
      <c r="AH37" s="6"/>
      <c r="AI37" s="6"/>
      <c r="AJ37" s="6"/>
      <c r="AK37" s="6"/>
      <c r="AL37" s="6"/>
      <c r="AM37" s="6"/>
      <c r="AN37" s="6"/>
      <c r="AO37" s="6"/>
      <c r="AP37" s="6"/>
      <c r="AQ37" s="6"/>
      <c r="AR37" s="6"/>
      <c r="AS37" s="6"/>
      <c r="AT37" s="6"/>
      <c r="AU37" s="6"/>
      <c r="AV37" s="6"/>
      <c r="AW37" s="6"/>
      <c r="AX37" s="6"/>
      <c r="AY37" s="6"/>
      <c r="AZ37" s="6"/>
      <c r="BA37" s="6"/>
    </row>
    <row r="38" spans="1:53" ht="28.5" customHeight="1" x14ac:dyDescent="0.2">
      <c r="A38" s="11"/>
      <c r="B38" s="16">
        <v>23</v>
      </c>
      <c r="C38" s="17">
        <f t="shared" si="2"/>
        <v>42909</v>
      </c>
      <c r="D38" s="19">
        <v>42909.286111111112</v>
      </c>
      <c r="E38" s="4">
        <v>0</v>
      </c>
      <c r="F38" s="4">
        <v>0</v>
      </c>
      <c r="G38" s="19">
        <v>42909.286111111112</v>
      </c>
      <c r="H38" s="4">
        <v>200</v>
      </c>
      <c r="I38" s="4">
        <v>0.317</v>
      </c>
      <c r="J38" s="5">
        <v>0.317</v>
      </c>
      <c r="K38" s="20">
        <f t="shared" si="0"/>
        <v>0.22642857142857142</v>
      </c>
      <c r="L38" s="21">
        <v>42909.286111111112</v>
      </c>
      <c r="M38" s="5">
        <v>140</v>
      </c>
      <c r="N38" s="18">
        <v>70</v>
      </c>
      <c r="O38" s="19">
        <v>42909.286111111112</v>
      </c>
      <c r="P38" s="4">
        <v>200</v>
      </c>
      <c r="Q38" s="4">
        <v>139.233</v>
      </c>
      <c r="R38" s="5">
        <v>0.76699999999999591</v>
      </c>
      <c r="S38" s="20">
        <f t="shared" si="1"/>
        <v>0.54785714285713993</v>
      </c>
      <c r="T38" s="10"/>
      <c r="U38" s="28">
        <v>4</v>
      </c>
      <c r="V38" s="6"/>
      <c r="W38" s="6"/>
      <c r="X38" s="6"/>
      <c r="Y38" s="6"/>
      <c r="Z38" s="6"/>
      <c r="AA38" s="6"/>
      <c r="AB38" s="6"/>
      <c r="AC38" s="6"/>
      <c r="AD38" s="6"/>
      <c r="AE38" s="6"/>
      <c r="AF38" s="6"/>
      <c r="AG38" s="6"/>
      <c r="AH38" s="6"/>
      <c r="AI38" s="6"/>
      <c r="AJ38" s="6"/>
      <c r="AK38" s="6"/>
      <c r="AL38" s="6"/>
      <c r="AM38" s="6"/>
      <c r="AN38" s="6"/>
      <c r="AO38" s="6"/>
      <c r="AP38" s="6"/>
      <c r="AQ38" s="6"/>
      <c r="AR38" s="6"/>
      <c r="AS38" s="6"/>
      <c r="AT38" s="6"/>
      <c r="AU38" s="6"/>
      <c r="AV38" s="6"/>
      <c r="AW38" s="6"/>
      <c r="AX38" s="6"/>
      <c r="AY38" s="6"/>
      <c r="AZ38" s="6"/>
      <c r="BA38" s="6"/>
    </row>
    <row r="39" spans="1:53" ht="28.5" customHeight="1" x14ac:dyDescent="0.2">
      <c r="A39" s="11"/>
      <c r="B39" s="16">
        <v>24</v>
      </c>
      <c r="C39" s="17">
        <f t="shared" si="2"/>
        <v>42910</v>
      </c>
      <c r="D39" s="19">
        <v>42910.285416666666</v>
      </c>
      <c r="E39" s="4">
        <v>0</v>
      </c>
      <c r="F39" s="4">
        <v>0</v>
      </c>
      <c r="G39" s="19">
        <v>42910.285416666666</v>
      </c>
      <c r="H39" s="4">
        <v>200</v>
      </c>
      <c r="I39" s="4">
        <v>0.317</v>
      </c>
      <c r="J39" s="5">
        <v>0.317</v>
      </c>
      <c r="K39" s="20">
        <f t="shared" si="0"/>
        <v>0.22642857142857142</v>
      </c>
      <c r="L39" s="21">
        <v>42910.285416666666</v>
      </c>
      <c r="M39" s="5">
        <v>140</v>
      </c>
      <c r="N39" s="18">
        <v>70</v>
      </c>
      <c r="O39" s="19">
        <v>42910.285416666666</v>
      </c>
      <c r="P39" s="4">
        <v>200</v>
      </c>
      <c r="Q39" s="4">
        <v>139.21700000000001</v>
      </c>
      <c r="R39" s="5">
        <v>0.78299999999998704</v>
      </c>
      <c r="S39" s="20">
        <f t="shared" si="1"/>
        <v>0.55928571428570506</v>
      </c>
      <c r="T39" s="10"/>
      <c r="U39" s="28">
        <v>4</v>
      </c>
      <c r="V39" s="6"/>
      <c r="W39" s="6"/>
      <c r="X39" s="6"/>
      <c r="Y39" s="6"/>
      <c r="Z39" s="6"/>
      <c r="AA39" s="6"/>
      <c r="AB39" s="6"/>
      <c r="AC39" s="6"/>
      <c r="AD39" s="6"/>
      <c r="AE39" s="6"/>
      <c r="AF39" s="6"/>
      <c r="AG39" s="6"/>
      <c r="AH39" s="6"/>
      <c r="AI39" s="6"/>
      <c r="AJ39" s="6"/>
      <c r="AK39" s="6"/>
      <c r="AL39" s="6"/>
      <c r="AM39" s="6"/>
      <c r="AN39" s="6"/>
      <c r="AO39" s="6"/>
      <c r="AP39" s="6"/>
      <c r="AQ39" s="6"/>
      <c r="AR39" s="6"/>
      <c r="AS39" s="6"/>
      <c r="AT39" s="6"/>
      <c r="AU39" s="6"/>
      <c r="AV39" s="6"/>
      <c r="AW39" s="6"/>
      <c r="AX39" s="6"/>
      <c r="AY39" s="6"/>
      <c r="AZ39" s="6"/>
      <c r="BA39" s="6"/>
    </row>
    <row r="40" spans="1:53" ht="28.5" customHeight="1" x14ac:dyDescent="0.2">
      <c r="A40" s="11"/>
      <c r="B40" s="16">
        <v>25</v>
      </c>
      <c r="C40" s="17">
        <f t="shared" si="2"/>
        <v>42911</v>
      </c>
      <c r="D40" s="19">
        <v>42911.285416666666</v>
      </c>
      <c r="E40" s="4">
        <v>0</v>
      </c>
      <c r="F40" s="4">
        <v>0</v>
      </c>
      <c r="G40" s="19">
        <v>42911.285416666666</v>
      </c>
      <c r="H40" s="4">
        <v>200</v>
      </c>
      <c r="I40" s="4">
        <v>0.33300000000000002</v>
      </c>
      <c r="J40" s="5">
        <v>0.33300000000000002</v>
      </c>
      <c r="K40" s="20">
        <f t="shared" si="0"/>
        <v>0.23785714285714288</v>
      </c>
      <c r="L40" s="21">
        <v>42911.285416666666</v>
      </c>
      <c r="M40" s="5">
        <v>140</v>
      </c>
      <c r="N40" s="18">
        <v>70</v>
      </c>
      <c r="O40" s="19">
        <v>42911.285416666666</v>
      </c>
      <c r="P40" s="4">
        <v>200</v>
      </c>
      <c r="Q40" s="4">
        <v>139.15</v>
      </c>
      <c r="R40" s="5">
        <v>0.84999999999999432</v>
      </c>
      <c r="S40" s="20">
        <f t="shared" si="1"/>
        <v>0.6071428571428531</v>
      </c>
      <c r="T40" s="10"/>
      <c r="U40" s="28">
        <v>4</v>
      </c>
      <c r="V40" s="6"/>
      <c r="W40" s="6"/>
      <c r="X40" s="6"/>
      <c r="Y40" s="6"/>
      <c r="Z40" s="6"/>
      <c r="AA40" s="6"/>
      <c r="AB40" s="6"/>
      <c r="AC40" s="6"/>
      <c r="AD40" s="6"/>
      <c r="AE40" s="6"/>
      <c r="AF40" s="6"/>
      <c r="AG40" s="6"/>
      <c r="AH40" s="6"/>
      <c r="AI40" s="6"/>
      <c r="AJ40" s="6"/>
      <c r="AK40" s="6"/>
      <c r="AL40" s="6"/>
      <c r="AM40" s="6"/>
      <c r="AN40" s="6"/>
      <c r="AO40" s="6"/>
      <c r="AP40" s="6"/>
      <c r="AQ40" s="6"/>
      <c r="AR40" s="6"/>
      <c r="AS40" s="6"/>
      <c r="AT40" s="6"/>
      <c r="AU40" s="6"/>
      <c r="AV40" s="6"/>
      <c r="AW40" s="6"/>
      <c r="AX40" s="6"/>
      <c r="AY40" s="6"/>
      <c r="AZ40" s="6"/>
      <c r="BA40" s="6"/>
    </row>
    <row r="41" spans="1:53" ht="28.5" customHeight="1" x14ac:dyDescent="0.2">
      <c r="A41" s="11"/>
      <c r="B41" s="16">
        <v>26</v>
      </c>
      <c r="C41" s="17">
        <f t="shared" si="2"/>
        <v>42912</v>
      </c>
      <c r="D41" s="19">
        <v>42912.286111111112</v>
      </c>
      <c r="E41" s="4">
        <v>0</v>
      </c>
      <c r="F41" s="4">
        <v>0</v>
      </c>
      <c r="G41" s="19">
        <v>42912.286111111112</v>
      </c>
      <c r="H41" s="4">
        <v>200</v>
      </c>
      <c r="I41" s="4">
        <v>0.317</v>
      </c>
      <c r="J41" s="5">
        <v>0.317</v>
      </c>
      <c r="K41" s="20">
        <f t="shared" si="0"/>
        <v>0.22642857142857142</v>
      </c>
      <c r="L41" s="21">
        <v>42912.286111111112</v>
      </c>
      <c r="M41" s="5">
        <v>140</v>
      </c>
      <c r="N41" s="18">
        <v>70</v>
      </c>
      <c r="O41" s="19">
        <v>42912.286111111112</v>
      </c>
      <c r="P41" s="4">
        <v>200</v>
      </c>
      <c r="Q41" s="4">
        <v>139.31700000000001</v>
      </c>
      <c r="R41" s="5">
        <v>0.68299999999999272</v>
      </c>
      <c r="S41" s="20">
        <f t="shared" si="1"/>
        <v>0.4878571428571376</v>
      </c>
      <c r="T41" s="10"/>
      <c r="U41" s="28">
        <v>4</v>
      </c>
      <c r="V41" s="6"/>
      <c r="W41" s="6"/>
      <c r="X41" s="6"/>
      <c r="Y41" s="6"/>
      <c r="Z41" s="6"/>
      <c r="AA41" s="6"/>
      <c r="AB41" s="6"/>
      <c r="AC41" s="6"/>
      <c r="AD41" s="6"/>
      <c r="AE41" s="6"/>
      <c r="AF41" s="6"/>
      <c r="AG41" s="6"/>
      <c r="AH41" s="6"/>
      <c r="AI41" s="6"/>
      <c r="AJ41" s="6"/>
      <c r="AK41" s="6"/>
      <c r="AL41" s="6"/>
      <c r="AM41" s="6"/>
      <c r="AN41" s="6"/>
      <c r="AO41" s="6"/>
      <c r="AP41" s="6"/>
      <c r="AQ41" s="6"/>
      <c r="AR41" s="6"/>
      <c r="AS41" s="6"/>
      <c r="AT41" s="6"/>
      <c r="AU41" s="6"/>
      <c r="AV41" s="6"/>
      <c r="AW41" s="6"/>
      <c r="AX41" s="6"/>
      <c r="AY41" s="6"/>
      <c r="AZ41" s="6"/>
      <c r="BA41" s="6"/>
    </row>
    <row r="42" spans="1:53" ht="28.5" customHeight="1" x14ac:dyDescent="0.2">
      <c r="A42" s="11"/>
      <c r="B42" s="16">
        <v>27</v>
      </c>
      <c r="C42" s="17">
        <f t="shared" si="2"/>
        <v>42913</v>
      </c>
      <c r="D42" s="19">
        <v>42913.286111111112</v>
      </c>
      <c r="E42" s="4">
        <v>0</v>
      </c>
      <c r="F42" s="4">
        <v>0</v>
      </c>
      <c r="G42" s="19">
        <v>42913.286111111112</v>
      </c>
      <c r="H42" s="4">
        <v>200</v>
      </c>
      <c r="I42" s="4">
        <v>0.33300000000000002</v>
      </c>
      <c r="J42" s="5">
        <v>0.33300000000000002</v>
      </c>
      <c r="K42" s="20">
        <f t="shared" si="0"/>
        <v>0.23785714285714288</v>
      </c>
      <c r="L42" s="21">
        <v>42913.286111111112</v>
      </c>
      <c r="M42" s="5">
        <v>140</v>
      </c>
      <c r="N42" s="18">
        <v>70</v>
      </c>
      <c r="O42" s="19">
        <v>42913.286111111112</v>
      </c>
      <c r="P42" s="4">
        <v>200</v>
      </c>
      <c r="Q42" s="4">
        <v>139.25</v>
      </c>
      <c r="R42" s="5">
        <v>0.75</v>
      </c>
      <c r="S42" s="20">
        <f t="shared" si="1"/>
        <v>0.5357142857142857</v>
      </c>
      <c r="T42" s="10"/>
      <c r="U42" s="28">
        <v>4</v>
      </c>
      <c r="V42" s="6"/>
      <c r="W42" s="6"/>
      <c r="X42" s="6"/>
      <c r="Y42" s="6"/>
      <c r="Z42" s="6"/>
      <c r="AA42" s="6"/>
      <c r="AB42" s="6"/>
      <c r="AC42" s="6"/>
      <c r="AD42" s="6"/>
      <c r="AE42" s="6"/>
      <c r="AF42" s="6"/>
      <c r="AG42" s="6"/>
      <c r="AH42" s="6"/>
      <c r="AI42" s="6"/>
      <c r="AJ42" s="6"/>
      <c r="AK42" s="6"/>
      <c r="AL42" s="6"/>
      <c r="AM42" s="6"/>
      <c r="AN42" s="6"/>
      <c r="AO42" s="6"/>
      <c r="AP42" s="6"/>
      <c r="AQ42" s="6"/>
      <c r="AR42" s="6"/>
      <c r="AS42" s="6"/>
      <c r="AT42" s="6"/>
      <c r="AU42" s="6"/>
      <c r="AV42" s="6"/>
      <c r="AW42" s="6"/>
      <c r="AX42" s="6"/>
      <c r="AY42" s="6"/>
      <c r="AZ42" s="6"/>
      <c r="BA42" s="6"/>
    </row>
    <row r="43" spans="1:53" ht="28.5" customHeight="1" x14ac:dyDescent="0.2">
      <c r="A43" s="11"/>
      <c r="B43" s="16">
        <v>28</v>
      </c>
      <c r="C43" s="17">
        <f t="shared" si="2"/>
        <v>42914</v>
      </c>
      <c r="D43" s="19">
        <v>42914.286111111112</v>
      </c>
      <c r="E43" s="4">
        <v>0</v>
      </c>
      <c r="F43" s="4">
        <v>0</v>
      </c>
      <c r="G43" s="19">
        <v>42914.286111111112</v>
      </c>
      <c r="H43" s="4">
        <v>200</v>
      </c>
      <c r="I43" s="4">
        <v>0.317</v>
      </c>
      <c r="J43" s="5">
        <v>0.317</v>
      </c>
      <c r="K43" s="20">
        <f t="shared" si="0"/>
        <v>0.22642857142857142</v>
      </c>
      <c r="L43" s="21">
        <v>42914.286111111112</v>
      </c>
      <c r="M43" s="5">
        <v>140</v>
      </c>
      <c r="N43" s="18">
        <v>70</v>
      </c>
      <c r="O43" s="19">
        <v>42914.286111111112</v>
      </c>
      <c r="P43" s="4">
        <v>200</v>
      </c>
      <c r="Q43" s="4">
        <v>139.30000000000001</v>
      </c>
      <c r="R43" s="5">
        <v>0.69999999999998863</v>
      </c>
      <c r="S43" s="20">
        <f t="shared" si="1"/>
        <v>0.49999999999999184</v>
      </c>
      <c r="T43" s="10"/>
      <c r="U43" s="28">
        <v>4</v>
      </c>
      <c r="V43" s="6"/>
      <c r="W43" s="6"/>
      <c r="X43" s="6"/>
      <c r="Y43" s="6"/>
      <c r="Z43" s="6"/>
      <c r="AA43" s="6"/>
      <c r="AB43" s="6"/>
      <c r="AC43" s="6"/>
      <c r="AD43" s="6"/>
      <c r="AE43" s="6"/>
      <c r="AF43" s="6"/>
      <c r="AG43" s="6"/>
      <c r="AH43" s="6"/>
      <c r="AI43" s="6"/>
      <c r="AJ43" s="6"/>
      <c r="AK43" s="6"/>
      <c r="AL43" s="6"/>
      <c r="AM43" s="6"/>
      <c r="AN43" s="6"/>
      <c r="AO43" s="6"/>
      <c r="AP43" s="6"/>
      <c r="AQ43" s="6"/>
      <c r="AR43" s="6"/>
      <c r="AS43" s="6"/>
      <c r="AT43" s="6"/>
      <c r="AU43" s="6"/>
      <c r="AV43" s="6"/>
      <c r="AW43" s="6"/>
      <c r="AX43" s="6"/>
      <c r="AY43" s="6"/>
      <c r="AZ43" s="6"/>
      <c r="BA43" s="6"/>
    </row>
    <row r="44" spans="1:53" ht="28.5" customHeight="1" x14ac:dyDescent="0.2">
      <c r="A44" s="11"/>
      <c r="B44" s="16">
        <v>29</v>
      </c>
      <c r="C44" s="17">
        <f t="shared" si="2"/>
        <v>42915</v>
      </c>
      <c r="D44" s="19">
        <v>42915.286111111112</v>
      </c>
      <c r="E44" s="4">
        <v>0</v>
      </c>
      <c r="F44" s="4">
        <v>0</v>
      </c>
      <c r="G44" s="19">
        <v>42915.286111111112</v>
      </c>
      <c r="H44" s="4">
        <v>200</v>
      </c>
      <c r="I44" s="4">
        <v>0.317</v>
      </c>
      <c r="J44" s="5">
        <v>0.317</v>
      </c>
      <c r="K44" s="20">
        <f t="shared" si="0"/>
        <v>0.22642857142857142</v>
      </c>
      <c r="L44" s="21">
        <v>42915.286111111112</v>
      </c>
      <c r="M44" s="5">
        <v>140</v>
      </c>
      <c r="N44" s="18">
        <v>70</v>
      </c>
      <c r="O44" s="19">
        <v>42915.286111111112</v>
      </c>
      <c r="P44" s="4">
        <v>200</v>
      </c>
      <c r="Q44" s="4">
        <v>139.35</v>
      </c>
      <c r="R44" s="5">
        <v>0.65000000000000568</v>
      </c>
      <c r="S44" s="20">
        <f t="shared" si="1"/>
        <v>0.46428571428571835</v>
      </c>
      <c r="T44" s="10"/>
      <c r="U44" s="28">
        <v>4</v>
      </c>
      <c r="V44" s="6"/>
      <c r="W44" s="6"/>
      <c r="X44" s="6"/>
      <c r="Y44" s="6"/>
      <c r="Z44" s="6"/>
      <c r="AA44" s="6"/>
      <c r="AB44" s="6"/>
      <c r="AC44" s="6"/>
      <c r="AD44" s="6"/>
      <c r="AE44" s="6"/>
      <c r="AF44" s="6"/>
      <c r="AG44" s="6"/>
      <c r="AH44" s="6"/>
      <c r="AI44" s="6"/>
      <c r="AJ44" s="6"/>
      <c r="AK44" s="6"/>
      <c r="AL44" s="6"/>
      <c r="AM44" s="6"/>
      <c r="AN44" s="6"/>
      <c r="AO44" s="6"/>
      <c r="AP44" s="6"/>
      <c r="AQ44" s="6"/>
      <c r="AR44" s="6"/>
      <c r="AS44" s="6"/>
      <c r="AT44" s="6"/>
      <c r="AU44" s="6"/>
      <c r="AV44" s="6"/>
      <c r="AW44" s="6"/>
      <c r="AX44" s="6"/>
      <c r="AY44" s="6"/>
      <c r="AZ44" s="6"/>
      <c r="BA44" s="6"/>
    </row>
    <row r="45" spans="1:53" ht="28.5" customHeight="1" x14ac:dyDescent="0.2">
      <c r="A45" s="11"/>
      <c r="B45" s="16">
        <v>30</v>
      </c>
      <c r="C45" s="17">
        <f t="shared" si="2"/>
        <v>42916</v>
      </c>
      <c r="D45" s="19">
        <v>42916.286111111112</v>
      </c>
      <c r="E45" s="4">
        <v>0</v>
      </c>
      <c r="F45" s="4">
        <v>0</v>
      </c>
      <c r="G45" s="19">
        <v>42916.286111111112</v>
      </c>
      <c r="H45" s="4">
        <v>200</v>
      </c>
      <c r="I45" s="4">
        <v>0.3</v>
      </c>
      <c r="J45" s="5">
        <v>0.3</v>
      </c>
      <c r="K45" s="20">
        <f t="shared" si="0"/>
        <v>0.2142857142857143</v>
      </c>
      <c r="L45" s="21">
        <v>42916.286111111112</v>
      </c>
      <c r="M45" s="5">
        <v>140</v>
      </c>
      <c r="N45" s="18">
        <v>70</v>
      </c>
      <c r="O45" s="19">
        <v>42916.286111111112</v>
      </c>
      <c r="P45" s="4">
        <v>200</v>
      </c>
      <c r="Q45" s="4">
        <v>139.5</v>
      </c>
      <c r="R45" s="5">
        <v>0.5</v>
      </c>
      <c r="S45" s="20">
        <f t="shared" si="1"/>
        <v>0.35714285714285715</v>
      </c>
      <c r="T45" s="10"/>
      <c r="U45" s="28">
        <v>4</v>
      </c>
      <c r="V45" s="6"/>
      <c r="W45" s="6"/>
      <c r="X45" s="6"/>
      <c r="Y45" s="6"/>
      <c r="Z45" s="6"/>
      <c r="AA45" s="6"/>
      <c r="AB45" s="6"/>
      <c r="AC45" s="6"/>
      <c r="AD45" s="6"/>
      <c r="AE45" s="6"/>
      <c r="AF45" s="6"/>
      <c r="AG45" s="6"/>
      <c r="AH45" s="6"/>
      <c r="AI45" s="6"/>
      <c r="AJ45" s="6"/>
      <c r="AK45" s="6"/>
      <c r="AL45" s="6"/>
      <c r="AM45" s="6"/>
      <c r="AN45" s="6"/>
      <c r="AO45" s="6"/>
      <c r="AP45" s="6"/>
      <c r="AQ45" s="6"/>
      <c r="AR45" s="6"/>
      <c r="AS45" s="6"/>
      <c r="AT45" s="6"/>
      <c r="AU45" s="6"/>
      <c r="AV45" s="6"/>
      <c r="AW45" s="6"/>
      <c r="AX45" s="6"/>
      <c r="AY45" s="6"/>
      <c r="AZ45" s="6"/>
      <c r="BA45" s="6"/>
    </row>
    <row r="46" spans="1:53" ht="32.65" customHeight="1" x14ac:dyDescent="0.2">
      <c r="A46" s="11"/>
      <c r="B46" s="16">
        <v>31</v>
      </c>
      <c r="C46" s="17">
        <f t="shared" si="2"/>
        <v>42917</v>
      </c>
      <c r="D46" s="19"/>
      <c r="E46" s="4"/>
      <c r="F46" s="4"/>
      <c r="G46" s="19"/>
      <c r="H46" s="4"/>
      <c r="I46" s="4"/>
      <c r="J46" s="5"/>
      <c r="K46" s="20" t="e">
        <f t="shared" si="0"/>
        <v>#DIV/0!</v>
      </c>
      <c r="L46" s="21"/>
      <c r="M46" s="5"/>
      <c r="N46" s="18"/>
      <c r="O46" s="19"/>
      <c r="P46" s="4"/>
      <c r="Q46" s="4"/>
      <c r="R46" s="5"/>
      <c r="S46" s="20" t="e">
        <f t="shared" si="1"/>
        <v>#DIV/0!</v>
      </c>
      <c r="T46" s="11"/>
      <c r="U46" s="28">
        <v>4</v>
      </c>
    </row>
    <row r="47" spans="1:53" ht="8.25" customHeight="1" x14ac:dyDescent="0.2">
      <c r="A47" s="11"/>
      <c r="B47" s="11"/>
      <c r="C47" s="10"/>
      <c r="D47" s="10"/>
      <c r="E47" s="10"/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  <c r="Q47" s="10"/>
      <c r="R47" s="10"/>
      <c r="S47" s="10"/>
      <c r="T47" s="11"/>
    </row>
    <row r="48" spans="1:53" ht="8.25" customHeight="1" x14ac:dyDescent="0.2">
      <c r="A48" s="11"/>
      <c r="B48" s="11"/>
      <c r="C48" s="10"/>
      <c r="D48" s="10"/>
      <c r="E48" s="10"/>
      <c r="F48" s="10"/>
      <c r="G48" s="10"/>
      <c r="H48" s="10"/>
      <c r="I48" s="10"/>
      <c r="J48" s="10"/>
      <c r="K48" s="10"/>
      <c r="L48" s="10"/>
      <c r="M48" s="10"/>
      <c r="N48" s="10"/>
      <c r="O48" s="10"/>
      <c r="P48" s="10"/>
      <c r="Q48" s="10"/>
      <c r="R48" s="10"/>
      <c r="S48" s="10"/>
      <c r="T48" s="11"/>
    </row>
    <row r="49" spans="1:20" ht="8.25" customHeight="1" x14ac:dyDescent="0.2">
      <c r="A49" s="11"/>
      <c r="B49" s="11"/>
      <c r="C49" s="11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  <c r="T49" s="11"/>
    </row>
    <row r="50" spans="1:20" ht="8.25" customHeight="1" x14ac:dyDescent="0.2">
      <c r="A50" s="11"/>
      <c r="B50" s="11"/>
      <c r="C50" s="11"/>
      <c r="D50" s="11"/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11"/>
      <c r="T50" s="11"/>
    </row>
    <row r="51" spans="1:20" ht="15" customHeight="1" x14ac:dyDescent="0.2">
      <c r="A51" s="11"/>
      <c r="B51" s="54" t="s">
        <v>22</v>
      </c>
      <c r="C51" s="55"/>
      <c r="D51" s="55"/>
      <c r="E51" s="55"/>
      <c r="F51" s="55"/>
      <c r="G51" s="55"/>
      <c r="H51" s="55"/>
      <c r="I51" s="55"/>
      <c r="J51" s="55"/>
      <c r="K51" s="55"/>
      <c r="L51" s="55"/>
      <c r="M51" s="55"/>
      <c r="N51" s="55"/>
      <c r="O51" s="55"/>
      <c r="P51" s="55"/>
      <c r="Q51" s="55"/>
      <c r="R51" s="55"/>
      <c r="S51" s="56"/>
      <c r="T51" s="11"/>
    </row>
    <row r="52" spans="1:20" x14ac:dyDescent="0.2">
      <c r="A52" s="11"/>
      <c r="B52" s="57"/>
      <c r="C52" s="58"/>
      <c r="D52" s="58"/>
      <c r="E52" s="58"/>
      <c r="F52" s="58"/>
      <c r="G52" s="58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9"/>
      <c r="T52" s="11"/>
    </row>
    <row r="53" spans="1:20" x14ac:dyDescent="0.2">
      <c r="A53" s="11"/>
      <c r="B53" s="57"/>
      <c r="C53" s="58"/>
      <c r="D53" s="58"/>
      <c r="E53" s="58"/>
      <c r="F53" s="58"/>
      <c r="G53" s="58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9"/>
      <c r="T53" s="11"/>
    </row>
    <row r="54" spans="1:20" x14ac:dyDescent="0.2">
      <c r="A54" s="11"/>
      <c r="B54" s="57"/>
      <c r="C54" s="58"/>
      <c r="D54" s="58"/>
      <c r="E54" s="58"/>
      <c r="F54" s="58"/>
      <c r="G54" s="58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9"/>
      <c r="T54" s="11"/>
    </row>
    <row r="55" spans="1:20" x14ac:dyDescent="0.2">
      <c r="A55" s="11"/>
      <c r="B55" s="57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9"/>
      <c r="T55" s="11"/>
    </row>
    <row r="56" spans="1:20" x14ac:dyDescent="0.2">
      <c r="A56" s="11"/>
      <c r="B56" s="57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9"/>
      <c r="T56" s="11"/>
    </row>
    <row r="57" spans="1:20" x14ac:dyDescent="0.2">
      <c r="A57" s="11"/>
      <c r="B57" s="60"/>
      <c r="C57" s="61"/>
      <c r="D57" s="61"/>
      <c r="E57" s="61"/>
      <c r="F57" s="61"/>
      <c r="G57" s="61"/>
      <c r="H57" s="61"/>
      <c r="I57" s="61"/>
      <c r="J57" s="61"/>
      <c r="K57" s="61"/>
      <c r="L57" s="61"/>
      <c r="M57" s="61"/>
      <c r="N57" s="61"/>
      <c r="O57" s="61"/>
      <c r="P57" s="61"/>
      <c r="Q57" s="61"/>
      <c r="R57" s="61"/>
      <c r="S57" s="62"/>
      <c r="T57" s="11"/>
    </row>
    <row r="58" spans="1:20" x14ac:dyDescent="0.2">
      <c r="A58" s="11"/>
      <c r="B58" s="11"/>
      <c r="C58" s="11"/>
      <c r="D58" s="11"/>
      <c r="E58" s="11"/>
      <c r="F58" s="11"/>
      <c r="G58" s="11"/>
      <c r="H58" s="11"/>
      <c r="I58" s="11"/>
      <c r="J58" s="11"/>
      <c r="K58" s="11"/>
      <c r="L58" s="11"/>
      <c r="M58" s="11"/>
      <c r="N58" s="11"/>
      <c r="O58" s="11"/>
      <c r="P58" s="11"/>
      <c r="Q58" s="11"/>
      <c r="R58" s="11"/>
      <c r="S58" s="11"/>
      <c r="T58" s="11"/>
    </row>
    <row r="59" spans="1:20" x14ac:dyDescent="0.2">
      <c r="A59" s="11"/>
      <c r="B59" s="11"/>
      <c r="C59" s="11"/>
      <c r="D59" s="11"/>
      <c r="E59" s="11"/>
      <c r="F59" s="11"/>
      <c r="G59" s="11"/>
      <c r="H59" s="11"/>
      <c r="I59" s="11"/>
      <c r="J59" s="11"/>
      <c r="K59" s="11"/>
      <c r="L59" s="11"/>
      <c r="M59" s="11"/>
      <c r="N59" s="11"/>
      <c r="O59" s="11"/>
      <c r="P59" s="11"/>
      <c r="Q59" s="11"/>
      <c r="R59" s="11"/>
      <c r="S59" s="11"/>
      <c r="T59" s="11"/>
    </row>
    <row r="60" spans="1:20" x14ac:dyDescent="0.2">
      <c r="A60" s="11"/>
      <c r="B60" s="11"/>
      <c r="C60" s="11"/>
      <c r="D60" s="11"/>
      <c r="E60" s="11"/>
      <c r="F60" s="11"/>
      <c r="G60" s="11"/>
      <c r="H60" s="11"/>
      <c r="I60" s="11"/>
      <c r="J60" s="11"/>
      <c r="K60" s="11"/>
      <c r="L60" s="11"/>
      <c r="M60" s="11"/>
      <c r="N60" s="11"/>
      <c r="O60" s="11"/>
      <c r="P60" s="11"/>
      <c r="Q60" s="11"/>
      <c r="R60" s="11"/>
      <c r="S60" s="11"/>
      <c r="T60" s="11"/>
    </row>
    <row r="61" spans="1:20" x14ac:dyDescent="0.2">
      <c r="A61" s="11"/>
      <c r="B61" s="11"/>
      <c r="C61" s="11"/>
      <c r="D61" s="11"/>
      <c r="E61" s="11"/>
      <c r="F61" s="11"/>
      <c r="G61" s="11"/>
      <c r="H61" s="11"/>
      <c r="I61" s="11"/>
      <c r="J61" s="11"/>
      <c r="K61" s="11"/>
      <c r="L61" s="11"/>
      <c r="M61" s="11"/>
      <c r="N61" s="11"/>
      <c r="O61" s="11"/>
      <c r="P61" s="11"/>
      <c r="Q61" s="11"/>
      <c r="R61" s="11"/>
      <c r="S61" s="11"/>
      <c r="T61" s="11"/>
    </row>
    <row r="62" spans="1:20" x14ac:dyDescent="0.2">
      <c r="A62" s="11"/>
      <c r="B62" s="11"/>
      <c r="C62" s="11"/>
      <c r="D62" s="11"/>
      <c r="E62" s="11"/>
      <c r="F62" s="11"/>
      <c r="G62" s="11"/>
      <c r="H62" s="11"/>
      <c r="I62" s="11"/>
      <c r="J62" s="11"/>
      <c r="K62" s="11"/>
      <c r="L62" s="11"/>
      <c r="M62" s="11"/>
      <c r="N62" s="11"/>
      <c r="O62" s="11"/>
      <c r="P62" s="11"/>
      <c r="Q62" s="11"/>
      <c r="R62" s="11"/>
      <c r="S62" s="11"/>
      <c r="T62" s="11"/>
    </row>
    <row r="63" spans="1:20" x14ac:dyDescent="0.2">
      <c r="A63" s="11"/>
      <c r="B63" s="11"/>
      <c r="C63" s="11"/>
      <c r="D63" s="11"/>
      <c r="E63" s="11"/>
      <c r="F63" s="11"/>
      <c r="G63" s="11"/>
      <c r="H63" s="11"/>
      <c r="I63" s="11"/>
      <c r="J63" s="11"/>
      <c r="K63" s="11"/>
      <c r="L63" s="11"/>
      <c r="M63" s="11"/>
      <c r="N63" s="11"/>
      <c r="O63" s="11"/>
      <c r="P63" s="11"/>
      <c r="Q63" s="11"/>
      <c r="R63" s="11"/>
      <c r="S63" s="11"/>
      <c r="T63" s="11"/>
    </row>
    <row r="64" spans="1:20" x14ac:dyDescent="0.2">
      <c r="A64" s="11"/>
      <c r="B64" s="11"/>
      <c r="C64" s="11"/>
      <c r="D64" s="11"/>
      <c r="E64" s="11"/>
      <c r="F64" s="11"/>
      <c r="G64" s="11"/>
      <c r="H64" s="11"/>
      <c r="I64" s="11"/>
      <c r="J64" s="11"/>
      <c r="K64" s="11"/>
      <c r="L64" s="11"/>
      <c r="M64" s="11"/>
      <c r="N64" s="11"/>
      <c r="O64" s="11"/>
      <c r="P64" s="11"/>
      <c r="Q64" s="11"/>
      <c r="R64" s="11"/>
      <c r="S64" s="11"/>
      <c r="T64" s="11"/>
    </row>
    <row r="65" spans="1:20" x14ac:dyDescent="0.2">
      <c r="A65" s="11"/>
      <c r="B65" s="11"/>
      <c r="C65" s="11"/>
      <c r="D65" s="11"/>
      <c r="E65" s="11"/>
      <c r="F65" s="11"/>
      <c r="G65" s="11"/>
      <c r="H65" s="11"/>
      <c r="I65" s="11"/>
      <c r="J65" s="11"/>
      <c r="K65" s="11"/>
      <c r="L65" s="11"/>
      <c r="M65" s="11"/>
      <c r="N65" s="11"/>
      <c r="O65" s="11"/>
      <c r="P65" s="11"/>
      <c r="Q65" s="11"/>
      <c r="R65" s="11"/>
      <c r="S65" s="11"/>
      <c r="T65" s="11"/>
    </row>
    <row r="66" spans="1:20" x14ac:dyDescent="0.2">
      <c r="A66" s="11"/>
      <c r="B66" s="11"/>
      <c r="C66" s="11"/>
      <c r="D66" s="11"/>
      <c r="E66" s="11"/>
      <c r="F66" s="11"/>
      <c r="G66" s="11"/>
      <c r="H66" s="11"/>
      <c r="I66" s="11"/>
      <c r="J66" s="11"/>
      <c r="K66" s="11"/>
      <c r="L66" s="11"/>
      <c r="M66" s="11"/>
      <c r="N66" s="11"/>
      <c r="O66" s="11"/>
      <c r="P66" s="11"/>
      <c r="Q66" s="11"/>
      <c r="R66" s="11"/>
      <c r="S66" s="11"/>
      <c r="T66" s="11"/>
    </row>
    <row r="67" spans="1:20" x14ac:dyDescent="0.2">
      <c r="A67" s="11"/>
      <c r="B67" s="11"/>
      <c r="C67" s="11"/>
      <c r="D67" s="11"/>
      <c r="E67" s="11"/>
      <c r="F67" s="11"/>
      <c r="G67" s="11"/>
      <c r="H67" s="11"/>
      <c r="I67" s="11"/>
      <c r="J67" s="11"/>
      <c r="K67" s="11"/>
      <c r="L67" s="11"/>
      <c r="M67" s="11"/>
      <c r="N67" s="11"/>
      <c r="O67" s="11"/>
      <c r="P67" s="11"/>
      <c r="Q67" s="11"/>
      <c r="R67" s="11"/>
      <c r="S67" s="11"/>
      <c r="T67" s="11"/>
    </row>
    <row r="68" spans="1:20" x14ac:dyDescent="0.2">
      <c r="A68" s="11"/>
      <c r="B68" s="11"/>
      <c r="C68" s="11"/>
      <c r="D68" s="11"/>
      <c r="E68" s="11"/>
      <c r="F68" s="11"/>
      <c r="G68" s="11"/>
      <c r="H68" s="11"/>
      <c r="I68" s="11"/>
      <c r="J68" s="11"/>
      <c r="K68" s="11"/>
      <c r="L68" s="11"/>
      <c r="M68" s="11"/>
      <c r="N68" s="11"/>
      <c r="O68" s="11"/>
      <c r="P68" s="11"/>
      <c r="Q68" s="11"/>
      <c r="R68" s="11"/>
      <c r="S68" s="11"/>
      <c r="T68" s="11"/>
    </row>
    <row r="69" spans="1:20" x14ac:dyDescent="0.2">
      <c r="A69" s="11"/>
      <c r="B69" s="11"/>
      <c r="C69" s="11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  <c r="T69" s="11"/>
    </row>
    <row r="70" spans="1:20" x14ac:dyDescent="0.2">
      <c r="A70" s="11"/>
      <c r="B70" s="11"/>
      <c r="C70" s="11"/>
      <c r="D70" s="11"/>
      <c r="E70" s="11"/>
      <c r="F70" s="11"/>
      <c r="G70" s="11"/>
      <c r="H70" s="11"/>
      <c r="I70" s="11"/>
      <c r="J70" s="11"/>
      <c r="K70" s="11"/>
      <c r="L70" s="11"/>
      <c r="M70" s="11"/>
      <c r="N70" s="11"/>
      <c r="O70" s="11"/>
      <c r="P70" s="11"/>
      <c r="Q70" s="11"/>
      <c r="R70" s="11"/>
      <c r="S70" s="11"/>
      <c r="T70" s="11"/>
    </row>
    <row r="71" spans="1:20" x14ac:dyDescent="0.2">
      <c r="A71" s="11"/>
      <c r="B71" s="11"/>
      <c r="C71" s="11"/>
      <c r="D71" s="11"/>
      <c r="E71" s="11"/>
      <c r="F71" s="11"/>
      <c r="G71" s="11"/>
      <c r="H71" s="11"/>
      <c r="I71" s="11"/>
      <c r="J71" s="11"/>
      <c r="K71" s="11"/>
      <c r="L71" s="11"/>
      <c r="M71" s="11"/>
      <c r="N71" s="11"/>
      <c r="O71" s="11"/>
      <c r="P71" s="11"/>
      <c r="Q71" s="11"/>
      <c r="R71" s="11"/>
      <c r="S71" s="11"/>
      <c r="T71" s="11"/>
    </row>
    <row r="72" spans="1:20" x14ac:dyDescent="0.2">
      <c r="A72" s="11"/>
      <c r="B72" s="11"/>
      <c r="C72" s="11"/>
      <c r="D72" s="11"/>
      <c r="E72" s="11"/>
      <c r="F72" s="11"/>
      <c r="G72" s="11"/>
      <c r="H72" s="11"/>
      <c r="I72" s="11"/>
      <c r="J72" s="11"/>
      <c r="K72" s="11"/>
      <c r="L72" s="11"/>
      <c r="M72" s="11"/>
      <c r="N72" s="11"/>
      <c r="O72" s="11"/>
      <c r="P72" s="11"/>
      <c r="Q72" s="11"/>
      <c r="R72" s="11"/>
      <c r="S72" s="11"/>
      <c r="T72" s="11"/>
    </row>
    <row r="73" spans="1:20" x14ac:dyDescent="0.2">
      <c r="A73" s="11"/>
      <c r="B73" s="11"/>
      <c r="C73" s="11"/>
      <c r="D73" s="11"/>
      <c r="E73" s="11"/>
      <c r="F73" s="11"/>
      <c r="G73" s="11"/>
      <c r="H73" s="11"/>
      <c r="I73" s="11"/>
      <c r="J73" s="11"/>
      <c r="K73" s="11"/>
      <c r="L73" s="11"/>
      <c r="M73" s="11"/>
      <c r="N73" s="11"/>
      <c r="O73" s="11"/>
      <c r="P73" s="11"/>
      <c r="Q73" s="11"/>
      <c r="R73" s="11"/>
      <c r="S73" s="11"/>
      <c r="T73" s="11"/>
    </row>
    <row r="74" spans="1:20" x14ac:dyDescent="0.2">
      <c r="A74" s="11"/>
      <c r="B74" s="11"/>
      <c r="C74" s="11"/>
      <c r="D74" s="11"/>
      <c r="E74" s="11"/>
      <c r="F74" s="11"/>
      <c r="G74" s="11"/>
      <c r="H74" s="11"/>
      <c r="I74" s="11"/>
      <c r="J74" s="11"/>
      <c r="K74" s="11"/>
      <c r="L74" s="11"/>
      <c r="M74" s="11"/>
      <c r="N74" s="11"/>
      <c r="O74" s="11"/>
      <c r="P74" s="11"/>
      <c r="Q74" s="11"/>
      <c r="R74" s="11"/>
      <c r="S74" s="11"/>
      <c r="T74" s="11"/>
    </row>
    <row r="75" spans="1:20" x14ac:dyDescent="0.2">
      <c r="A75" s="11"/>
      <c r="B75" s="11"/>
      <c r="C75" s="11"/>
      <c r="D75" s="11"/>
      <c r="E75" s="11"/>
      <c r="F75" s="11"/>
      <c r="G75" s="11"/>
      <c r="H75" s="11"/>
      <c r="I75" s="11"/>
      <c r="J75" s="11"/>
      <c r="K75" s="11"/>
      <c r="L75" s="11"/>
      <c r="M75" s="11"/>
      <c r="N75" s="11"/>
      <c r="O75" s="11"/>
      <c r="P75" s="11"/>
      <c r="Q75" s="11"/>
      <c r="R75" s="11"/>
      <c r="S75" s="11"/>
      <c r="T75" s="11"/>
    </row>
    <row r="76" spans="1:20" x14ac:dyDescent="0.2">
      <c r="A76" s="11"/>
      <c r="B76" s="11"/>
      <c r="C76" s="11"/>
      <c r="D76" s="11"/>
      <c r="E76" s="11"/>
      <c r="F76" s="11"/>
      <c r="G76" s="11"/>
      <c r="H76" s="11"/>
      <c r="I76" s="11"/>
      <c r="J76" s="11"/>
      <c r="K76" s="11"/>
      <c r="L76" s="11"/>
      <c r="M76" s="11"/>
      <c r="N76" s="11"/>
      <c r="O76" s="11"/>
      <c r="P76" s="11"/>
      <c r="Q76" s="11"/>
      <c r="R76" s="11"/>
      <c r="S76" s="11"/>
      <c r="T76" s="11"/>
    </row>
    <row r="77" spans="1:20" x14ac:dyDescent="0.2">
      <c r="A77" s="11"/>
      <c r="B77" s="11"/>
      <c r="C77" s="11"/>
      <c r="D77" s="11"/>
      <c r="E77" s="11"/>
      <c r="F77" s="11"/>
      <c r="G77" s="11"/>
      <c r="H77" s="11"/>
      <c r="I77" s="11"/>
      <c r="J77" s="11"/>
      <c r="K77" s="11"/>
      <c r="L77" s="11"/>
      <c r="M77" s="11"/>
      <c r="N77" s="11"/>
      <c r="O77" s="11"/>
      <c r="P77" s="11"/>
      <c r="Q77" s="11"/>
      <c r="R77" s="11"/>
      <c r="S77" s="11"/>
      <c r="T77" s="11"/>
    </row>
    <row r="78" spans="1:20" x14ac:dyDescent="0.2">
      <c r="A78" s="11"/>
      <c r="B78" s="11"/>
      <c r="C78" s="11"/>
      <c r="D78" s="11"/>
      <c r="E78" s="11"/>
      <c r="F78" s="11"/>
      <c r="G78" s="11"/>
      <c r="H78" s="11"/>
      <c r="I78" s="11"/>
      <c r="J78" s="11"/>
      <c r="K78" s="11"/>
      <c r="L78" s="11"/>
      <c r="M78" s="11"/>
      <c r="N78" s="11"/>
      <c r="O78" s="11"/>
      <c r="P78" s="11"/>
      <c r="Q78" s="11"/>
      <c r="R78" s="11"/>
      <c r="S78" s="11"/>
      <c r="T78" s="11"/>
    </row>
    <row r="79" spans="1:20" x14ac:dyDescent="0.2">
      <c r="A79" s="11"/>
      <c r="B79" s="11"/>
      <c r="C79" s="11"/>
      <c r="D79" s="11"/>
      <c r="E79" s="11"/>
      <c r="F79" s="11"/>
      <c r="G79" s="11"/>
      <c r="H79" s="11"/>
      <c r="I79" s="11"/>
      <c r="J79" s="11"/>
      <c r="K79" s="11"/>
      <c r="L79" s="11"/>
      <c r="M79" s="11"/>
      <c r="N79" s="11"/>
      <c r="O79" s="11"/>
      <c r="P79" s="11"/>
      <c r="Q79" s="11"/>
      <c r="R79" s="11"/>
      <c r="S79" s="11"/>
      <c r="T79" s="11"/>
    </row>
    <row r="80" spans="1:20" x14ac:dyDescent="0.2">
      <c r="A80" s="11"/>
      <c r="B80" s="11"/>
      <c r="C80" s="11"/>
      <c r="D80" s="11"/>
      <c r="E80" s="11"/>
      <c r="F80" s="11"/>
      <c r="G80" s="11"/>
      <c r="H80" s="11"/>
      <c r="I80" s="11"/>
      <c r="J80" s="11"/>
      <c r="K80" s="11"/>
      <c r="L80" s="11"/>
      <c r="M80" s="11"/>
      <c r="N80" s="11"/>
      <c r="O80" s="11"/>
      <c r="P80" s="11"/>
      <c r="Q80" s="11"/>
      <c r="R80" s="11"/>
      <c r="S80" s="11"/>
      <c r="T80" s="11"/>
    </row>
    <row r="81" spans="1:20" x14ac:dyDescent="0.2">
      <c r="A81" s="11"/>
      <c r="B81" s="11"/>
      <c r="C81" s="11"/>
      <c r="D81" s="11"/>
      <c r="E81" s="11"/>
      <c r="F81" s="11"/>
      <c r="G81" s="11"/>
      <c r="H81" s="11"/>
      <c r="I81" s="11"/>
      <c r="J81" s="11"/>
      <c r="K81" s="11"/>
      <c r="L81" s="11"/>
      <c r="M81" s="11"/>
      <c r="N81" s="11"/>
      <c r="O81" s="11"/>
      <c r="P81" s="11"/>
      <c r="Q81" s="11"/>
      <c r="R81" s="11"/>
      <c r="S81" s="11"/>
      <c r="T81" s="11"/>
    </row>
    <row r="82" spans="1:20" x14ac:dyDescent="0.2">
      <c r="A82" s="11"/>
      <c r="B82" s="11"/>
      <c r="C82" s="11"/>
      <c r="D82" s="11"/>
      <c r="E82" s="11"/>
      <c r="F82" s="11"/>
      <c r="G82" s="11"/>
      <c r="H82" s="11"/>
      <c r="I82" s="11"/>
      <c r="J82" s="11"/>
      <c r="K82" s="11"/>
      <c r="L82" s="11"/>
      <c r="M82" s="11"/>
      <c r="N82" s="11"/>
      <c r="O82" s="11"/>
      <c r="P82" s="11"/>
      <c r="Q82" s="11"/>
      <c r="R82" s="11"/>
      <c r="S82" s="11"/>
      <c r="T82" s="11"/>
    </row>
    <row r="83" spans="1:20" x14ac:dyDescent="0.2">
      <c r="A83" s="11"/>
      <c r="B83" s="11"/>
      <c r="C83" s="11"/>
      <c r="D83" s="11"/>
      <c r="E83" s="11"/>
      <c r="F83" s="11"/>
      <c r="G83" s="11"/>
      <c r="H83" s="11"/>
      <c r="I83" s="11"/>
      <c r="J83" s="11"/>
      <c r="K83" s="11"/>
      <c r="L83" s="11"/>
      <c r="M83" s="11"/>
      <c r="N83" s="11"/>
      <c r="O83" s="11"/>
      <c r="P83" s="11"/>
      <c r="Q83" s="11"/>
      <c r="R83" s="11"/>
      <c r="S83" s="11"/>
      <c r="T83" s="11"/>
    </row>
    <row r="84" spans="1:20" x14ac:dyDescent="0.2">
      <c r="A84" s="11"/>
      <c r="B84" s="11"/>
      <c r="C84" s="11"/>
      <c r="D84" s="11"/>
      <c r="E84" s="11"/>
      <c r="F84" s="11"/>
      <c r="G84" s="11"/>
      <c r="H84" s="11"/>
      <c r="I84" s="11"/>
      <c r="J84" s="11"/>
      <c r="K84" s="11"/>
      <c r="L84" s="11"/>
      <c r="M84" s="11"/>
      <c r="N84" s="11"/>
      <c r="O84" s="11"/>
      <c r="P84" s="11"/>
      <c r="Q84" s="11"/>
      <c r="R84" s="11"/>
      <c r="S84" s="11"/>
      <c r="T84" s="11"/>
    </row>
    <row r="85" spans="1:20" x14ac:dyDescent="0.2">
      <c r="A85" s="11"/>
      <c r="B85" s="11"/>
      <c r="C85" s="11"/>
      <c r="D85" s="11"/>
      <c r="E85" s="11"/>
      <c r="F85" s="11"/>
      <c r="G85" s="11"/>
      <c r="H85" s="11"/>
      <c r="I85" s="11"/>
      <c r="J85" s="11"/>
      <c r="K85" s="11"/>
      <c r="L85" s="11"/>
      <c r="M85" s="11"/>
      <c r="N85" s="11"/>
      <c r="O85" s="11"/>
      <c r="P85" s="11"/>
      <c r="Q85" s="11"/>
      <c r="R85" s="11"/>
      <c r="S85" s="11"/>
      <c r="T85" s="11"/>
    </row>
    <row r="86" spans="1:20" x14ac:dyDescent="0.2">
      <c r="A86" s="11"/>
      <c r="B86" s="11"/>
      <c r="C86" s="11"/>
      <c r="D86" s="11"/>
      <c r="E86" s="11"/>
      <c r="F86" s="11"/>
      <c r="G86" s="11"/>
      <c r="H86" s="11"/>
      <c r="I86" s="11"/>
      <c r="J86" s="11"/>
      <c r="K86" s="11"/>
      <c r="L86" s="11"/>
      <c r="M86" s="11"/>
      <c r="N86" s="11"/>
      <c r="O86" s="11"/>
      <c r="P86" s="11"/>
      <c r="Q86" s="11"/>
      <c r="R86" s="11"/>
      <c r="S86" s="11"/>
      <c r="T86" s="11"/>
    </row>
    <row r="87" spans="1:20" x14ac:dyDescent="0.2">
      <c r="A87" s="22"/>
      <c r="B87" s="22"/>
      <c r="C87" s="22"/>
      <c r="D87" s="22"/>
      <c r="E87" s="22"/>
      <c r="F87" s="22"/>
      <c r="G87" s="22"/>
      <c r="H87" s="22"/>
      <c r="I87" s="22"/>
      <c r="J87" s="22"/>
      <c r="K87" s="22"/>
      <c r="L87" s="22"/>
      <c r="M87" s="22"/>
      <c r="N87" s="22"/>
      <c r="O87" s="22"/>
      <c r="P87" s="22"/>
      <c r="Q87" s="22"/>
      <c r="R87" s="22"/>
      <c r="S87" s="22"/>
      <c r="T87" s="22"/>
    </row>
  </sheetData>
  <mergeCells count="38">
    <mergeCell ref="B51:S57"/>
    <mergeCell ref="B12:B15"/>
    <mergeCell ref="C12:S12"/>
    <mergeCell ref="C13:C15"/>
    <mergeCell ref="D13:K13"/>
    <mergeCell ref="O14:S14"/>
    <mergeCell ref="D14:F14"/>
    <mergeCell ref="G14:K14"/>
    <mergeCell ref="L13:S13"/>
    <mergeCell ref="L14:N14"/>
    <mergeCell ref="B2:F5"/>
    <mergeCell ref="G2:P5"/>
    <mergeCell ref="B8:C8"/>
    <mergeCell ref="D8:E8"/>
    <mergeCell ref="F8:G8"/>
    <mergeCell ref="H8:K8"/>
    <mergeCell ref="L8:M8"/>
    <mergeCell ref="O8:P8"/>
    <mergeCell ref="B7:S7"/>
    <mergeCell ref="Q4:Q5"/>
    <mergeCell ref="Q2:Q3"/>
    <mergeCell ref="R2:S3"/>
    <mergeCell ref="R4:S5"/>
    <mergeCell ref="O10:P10"/>
    <mergeCell ref="Q10:S10"/>
    <mergeCell ref="Q8:S8"/>
    <mergeCell ref="B9:C9"/>
    <mergeCell ref="D9:E9"/>
    <mergeCell ref="F9:G9"/>
    <mergeCell ref="H9:K9"/>
    <mergeCell ref="L9:M9"/>
    <mergeCell ref="O9:P9"/>
    <mergeCell ref="Q9:S9"/>
    <mergeCell ref="B10:C10"/>
    <mergeCell ref="D10:E10"/>
    <mergeCell ref="F10:G10"/>
    <mergeCell ref="H10:K10"/>
    <mergeCell ref="L10:M10"/>
  </mergeCells>
  <conditionalFormatting sqref="K16:K46 S16:S46">
    <cfRule type="containsText" dxfId="1" priority="1" operator="containsText" text="N.A.">
      <formula>NOT(ISERROR(SEARCH("N.A.",K16)))</formula>
    </cfRule>
    <cfRule type="cellIs" dxfId="0" priority="2" operator="greaterThan">
      <formula>4</formula>
    </cfRule>
  </conditionalFormatting>
  <pageMargins left="0.7" right="0.7" top="0.75" bottom="0.75" header="0.3" footer="0.3"/>
  <pageSetup orientation="portrait" verticalDpi="0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Margen de Error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Francisco Javier Alegre De la Fuente</dc:creator>
  <cp:lastModifiedBy>Usuario de Windows</cp:lastModifiedBy>
  <dcterms:created xsi:type="dcterms:W3CDTF">2016-05-03T18:21:35Z</dcterms:created>
  <dcterms:modified xsi:type="dcterms:W3CDTF">2017-11-24T18:10:36Z</dcterms:modified>
</cp:coreProperties>
</file>